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mc:AlternateContent xmlns:mc="http://schemas.openxmlformats.org/markup-compatibility/2006">
    <mc:Choice Requires="x15">
      <x15ac:absPath xmlns:x15ac="http://schemas.microsoft.com/office/spreadsheetml/2010/11/ac" url="C:\Users\scv605\Documents\RAN5\104_Maastricht\RAN5_PRD21v190\WP templates\"/>
    </mc:Choice>
  </mc:AlternateContent>
  <xr:revisionPtr revIDLastSave="0" documentId="13_ncr:1_{44CA6AC7-BDE7-48A4-99E3-3A2E06F2F494}" xr6:coauthVersionLast="36" xr6:coauthVersionMax="36" xr10:uidLastSave="{00000000-0000-0000-0000-000000000000}"/>
  <bookViews>
    <workbookView xWindow="0" yWindow="0" windowWidth="18765" windowHeight="579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s="1"/>
  <c r="D18" i="3"/>
  <c r="I17" i="3"/>
  <c r="D17" i="3"/>
  <c r="D16" i="3"/>
  <c r="D15" i="3"/>
  <c r="I6" i="3" a="1"/>
  <c r="I6" i="3" s="1"/>
  <c r="I9" i="3" s="1"/>
  <c r="I5" i="3" a="1"/>
  <c r="I5" i="3" s="1"/>
  <c r="B2" i="3"/>
  <c r="B1" i="3"/>
  <c r="D5" i="2" a="1"/>
  <c r="D5" i="2" s="1"/>
  <c r="C2" i="2"/>
  <c r="P2" i="3" l="1"/>
  <c r="I8" i="3"/>
  <c r="I7" i="3"/>
  <c r="H72" i="3" l="1"/>
  <c r="O72" i="3" s="1" a="1"/>
  <c r="O72" i="3" s="1"/>
  <c r="H67" i="3"/>
  <c r="O67" i="3" s="1" a="1"/>
  <c r="O67" i="3" s="1"/>
  <c r="H57" i="3"/>
  <c r="O57" i="3" s="1" a="1"/>
  <c r="O57" i="3" s="1"/>
  <c r="H55" i="3"/>
  <c r="O55" i="3" s="1" a="1"/>
  <c r="O55" i="3" s="1"/>
  <c r="H69" i="3"/>
  <c r="O69" i="3" s="1" a="1"/>
  <c r="O69" i="3" s="1"/>
  <c r="H65" i="3"/>
  <c r="O65" i="3" s="1" a="1"/>
  <c r="O65" i="3" s="1"/>
  <c r="H70" i="3"/>
  <c r="O70" i="3" s="1" a="1"/>
  <c r="O70" i="3" s="1"/>
  <c r="H102" i="3"/>
  <c r="O102" i="3" s="1" a="1"/>
  <c r="O102" i="3" s="1"/>
  <c r="I23" i="3" s="1" a="1"/>
  <c r="I23" i="3" s="1"/>
  <c r="H100" i="3"/>
  <c r="O100" i="3" s="1" a="1"/>
  <c r="O100" i="3" s="1"/>
  <c r="H33" i="3"/>
  <c r="O33" i="3" s="1" a="1"/>
  <c r="O33" i="3" s="1"/>
  <c r="H32" i="3"/>
  <c r="O32" i="3" s="1" a="1"/>
  <c r="O32" i="3" s="1"/>
  <c r="H71" i="3"/>
  <c r="O71" i="3" s="1" a="1"/>
  <c r="O71" i="3" s="1"/>
  <c r="H40" i="3"/>
  <c r="O40" i="3" s="1"/>
  <c r="I16" i="3" s="1"/>
  <c r="H68" i="3"/>
  <c r="O68" i="3" s="1" a="1"/>
  <c r="O68" i="3" s="1"/>
  <c r="H66" i="3"/>
  <c r="O66" i="3" s="1" a="1"/>
  <c r="O66" i="3" s="1"/>
  <c r="H64" i="3"/>
  <c r="O64" i="3" s="1" a="1"/>
  <c r="O64" i="3" s="1"/>
  <c r="H56" i="3"/>
  <c r="O56" i="3" s="1" a="1"/>
  <c r="O56" i="3" s="1"/>
  <c r="H79" i="3"/>
  <c r="O79" i="3" s="1"/>
  <c r="I20" i="3" s="1" a="1"/>
  <c r="I20" i="3" s="1"/>
  <c r="H101" i="3"/>
  <c r="O101" i="3" s="1" a="1"/>
  <c r="O101" i="3" s="1"/>
  <c r="I14" i="3" l="1" a="1"/>
  <c r="I14" i="3" s="1"/>
  <c r="D10" i="2" s="1"/>
  <c r="I15" i="3" a="1"/>
  <c r="I15"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<sst xmlns="http://schemas.openxmlformats.org/spreadsheetml/2006/main" count="443" uniqueCount="216">
  <si>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</si>
  <si>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</si>
  <si>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</si>
  <si>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</si>
  <si>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</si>
  <si>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</si>
  <si>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</si>
  <si>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</si>
  <si>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</si>
  <si>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</si>
  <si>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</si>
  <si>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</si>
  <si>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</si>
  <si>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</si>
  <si>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</si>
  <si>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</si>
  <si>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</si>
  <si>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</si>
  <si>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</si>
  <si>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</si>
  <si>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</si>
  <si>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</si>
  <si>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</si>
  <si>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</si>
  <si>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</si>
  <si>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</si>
  <si>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</si>
  <si>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</si>
  <si>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</si>
  <si>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</si>
  <si>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</si>
  <si>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</si>
  <si>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</si>
  <si>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</si>
  <si>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</si>
  <si>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</si>
  <si>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</si>
  <si>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</si>
  <si>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</si>
  <si>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</si>
  <si>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</si>
  <si>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</si>
  <si>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</si>
  <si>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</si>
  <si>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</si>
  <si>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</si>
  <si>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</si>
  <si>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</si>
  <si>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</si>
  <si>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</si>
  <si>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</si>
  <si>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</si>
  <si>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</si>
  <si>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</si>
  <si>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</si>
  <si>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</si>
  <si>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</si>
  <si>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</si>
  <si>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</si>
  <si>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</si>
  <si>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</si>
  <si>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</si>
  <si>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</si>
  <si>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</si>
  <si>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</si>
  <si>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</si>
  <si>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</si>
  <si>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</si>
  <si>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</si>
  <si>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</si>
  <si>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</si>
  <si>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</si>
  <si>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</si>
  <si>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</si>
  <si>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</si>
  <si>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</si>
  <si>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</si>
  <si>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</si>
  <si>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</si>
  <si>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</si>
  <si>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</si>
  <si>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</si>
  <si>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</si>
  <si>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</si>
  <si>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</si>
  <si>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</si>
  <si>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</si>
  <si>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</si>
  <si>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</si>
  <si>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</si>
  <si>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</si>
  <si>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</si>
  <si>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</si>
  <si>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</si>
  <si>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</si>
  <si>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</si>
  <si>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</si>
  <si>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</si>
  <si>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</si>
  <si>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</si>
  <si>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</si>
  <si>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</si>
  <si>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</si>
  <si>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</si>
  <si>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</si>
  <si>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</si>
  <si>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</si>
  <si>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</si>
  <si>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</si>
  <si>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</si>
  <si>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</si>
  <si>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</si>
  <si>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</si>
  <si>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</si>
  <si>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</si>
  <si>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</si>
  <si>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</si>
  <si>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</si>
  <si>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</si>
  <si>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</si>
  <si>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</si>
  <si>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</si>
  <si>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</si>
  <si>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</si>
  <si>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</si>
  <si>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</si>
  <si>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</si>
  <si>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</si>
  <si>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</si>
  <si>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</si>
  <si>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</si>
  <si>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</si>
  <si>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</si>
  <si>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</si>
  <si>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</si>
  <si>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</si>
  <si>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</si>
  <si>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</si>
  <si>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</si>
  <si>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</si>
  <si>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</si>
  <si>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</si>
  <si>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</si>
  <si>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</si>
  <si>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</si>
  <si>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</si>
  <si>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</si>
  <si>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</si>
  <si>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</si>
  <si>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</si>
  <si>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</si>
  <si>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</si>
  <si>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</si>
  <si>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</si>
  <si>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</si>
  <si>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</si>
  <si>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</si>
  <si>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</si>
  <si>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</si>
  <si>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</si>
  <si>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</si>
  <si>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</si>
  <si>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</si>
  <si>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</si>
  <si>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</si>
  <si>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</si>
  <si>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</si>
  <si>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</si>
  <si>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</si>
  <si>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</si>
  <si>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</si>
  <si>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</si>
  <si>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</si>
  <si>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</si>
  <si>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</si>
  <si>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</si>
  <si>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</si>
  <si>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</si>
  <si>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</si>
  <si>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</si>
  <si>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</si>
  <si>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</si>
  <si>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</si>
  <si>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</si>
  <si>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</si>
  <si>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</si>
  <si>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</si>
  <si>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</si>
  <si>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</si>
  <si>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</si>
  <si>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</si>
  <si>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</si>
  <si>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Rel-18</t>
  </si>
  <si>
    <t>EN-DC FR1 (2 bands)</t>
  </si>
  <si>
    <t>38.101-3:Table 5.5B.4.1-1</t>
  </si>
  <si>
    <t>DC_1A_n77A</t>
  </si>
  <si>
    <t>DC_1A_n77A PC2</t>
  </si>
  <si>
    <t>Pending</t>
  </si>
  <si>
    <t>PC2</t>
  </si>
  <si>
    <t>HPUE_NR_CADC_NR_LTE_DC_R18-UEConTest</t>
  </si>
  <si>
    <t>DC_001A_077A</t>
  </si>
  <si>
    <t>DC_001A_077A PC002</t>
  </si>
  <si>
    <t>列1</t>
  </si>
  <si>
    <t>列2</t>
  </si>
  <si>
    <t>EN-DC FR1 (3 bands)</t>
  </si>
  <si>
    <t>38.101-3:Table 5.5B.4.2-1</t>
  </si>
  <si>
    <t>DC_1A-3A_n77A</t>
  </si>
  <si>
    <t>DC_3A_n77A PC2</t>
  </si>
  <si>
    <t>DC_1A-41A_n77A</t>
  </si>
  <si>
    <t>Not applicable.</t>
    <phoneticPr fontId="41"/>
  </si>
  <si>
    <t>Already existing.</t>
    <phoneticPr fontId="41"/>
  </si>
  <si>
    <t>No need to change.</t>
    <phoneticPr fontId="41"/>
  </si>
  <si>
    <t>\\</t>
    <phoneticPr fontId="41"/>
  </si>
  <si>
    <t>R5-244092</t>
    <phoneticPr fontId="41"/>
  </si>
  <si>
    <t>R5-244058</t>
    <phoneticPr fontId="41"/>
  </si>
  <si>
    <t>R5-245818
R5-245987</t>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</si>
</sst>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8"/>
      <color theme="1"/>
      <name val="Calibri"/>
      <family val="2"/>
    </font>
    <font>
      <sz val="6"/>
      <name val="游ゴシック"/>
      <family val="3"/>
      <charset val="128"/>
      <scheme val="minor"/>
    </font>
    <font>
      <u/>
      <sz val="11"/>
      <color theme="10"/>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4">
    <xf numFmtId="0" fontId="0" fillId="0" borderId="0"/>
    <xf numFmtId="0" fontId="36" fillId="0" borderId="0"/>
    <xf numFmtId="0" fontId="36" fillId="0" borderId="0"/>
    <xf numFmtId="0" fontId="42" fillId="0" borderId="0" applyNumberFormat="0" applyFill="0" applyBorder="0" applyAlignment="0" applyProtection="0"/>
  </cellStyleXfs>
  <cellXfs count="224">
    <xf numFmtId="0" fontId="0" fillId="0" borderId="0" xfId="0"/>
    <xf numFmtId="0" fontId="36"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49" fontId="40" fillId="0" borderId="1"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49" fontId="40" fillId="0" borderId="8" xfId="0" applyNumberFormat="1" applyFont="1" applyFill="1" applyBorder="1" applyAlignment="1">
      <alignment horizontal="left" vertical="top" wrapText="1"/>
    </xf>
    <xf numFmtId="49" fontId="12" fillId="0" borderId="1" xfId="1" applyNumberFormat="1" applyFont="1" applyFill="1" applyBorder="1" applyAlignment="1">
      <alignment horizontal="left" vertical="top" wrapText="1"/>
    </xf>
    <xf numFmtId="49" fontId="12" fillId="0" borderId="1" xfId="1" applyNumberFormat="1" applyFont="1" applyFill="1" applyBorder="1" applyAlignment="1">
      <alignment vertical="top" wrapText="1"/>
    </xf>
    <xf numFmtId="0" fontId="7" fillId="0" borderId="1" xfId="1" applyFont="1" applyFill="1" applyBorder="1" applyAlignment="1">
      <alignment vertical="top" wrapText="1"/>
    </xf>
    <xf numFmtId="0" fontId="12" fillId="0" borderId="1" xfId="1" applyFont="1" applyFill="1" applyBorder="1" applyAlignment="1">
      <alignment horizontal="left" vertical="top" wrapText="1"/>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42" fillId="6" borderId="2" xfId="3" applyFill="1" applyBorder="1" applyAlignment="1">
      <alignment horizontal="left" vertical="top"/>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0" fontId="6" fillId="7" borderId="1" xfId="1" applyFont="1" applyFill="1" applyBorder="1" applyAlignment="1">
      <alignment horizontal="center" vertical="top" wrapText="1"/>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49" fontId="6" fillId="7" borderId="1" xfId="1" applyNumberFormat="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7" fillId="0" borderId="1" xfId="1" applyFont="1" applyFill="1" applyBorder="1" applyAlignment="1">
      <alignment horizontal="left" vertical="top" wrapText="1"/>
    </xf>
    <xf numFmtId="0" fontId="7" fillId="0" borderId="6" xfId="1" applyFont="1" applyFill="1" applyBorder="1" applyAlignment="1">
      <alignment vertical="top" wrapText="1"/>
    </xf>
  </cellXfs>
  <cellStyles count="4">
    <cellStyle name="Normal 2" xfId="1" xr:uid="{00000000-0005-0000-0000-00002A000000}"/>
    <cellStyle name="Normal 3" xfId="2" xr:uid="{00000000-0005-0000-0000-00002D000000}"/>
    <cellStyle name="ハイパーリンク" xfId="3" builtinId="8"/>
    <cellStyle name="標準" xfId="0" builtinId="0"/>
  </cellStyles>
  <dxfs count="39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86720" y="3004185"/>
          <a:ext cx="20034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6" totalsRowShown="0">
  <autoFilter ref="A14:R46" xr:uid="{00000000-0009-0000-0100-000001000000}"/>
  <tableColumns count="18">
    <tableColumn id="15" xr3:uid="{00000000-0010-0000-0000-00000F000000}" name="Marked config" dataDxfId="382"/>
    <tableColumn id="1" xr3:uid="{00000000-0010-0000-0000-000001000000}" name="Release introduced in TS 38.101-x" dataDxfId="381"/>
    <tableColumn id="2" xr3:uid="{00000000-0010-0000-0000-000002000000}" name="Type of configuration" dataDxfId="380"/>
    <tableColumn id="3" xr3:uid="{00000000-0010-0000-0000-000003000000}" name="TS and Source Table" dataDxfId="379"/>
    <tableColumn id="4" xr3:uid="{00000000-0010-0000-0000-000004000000}" name="Configuration" dataDxfId="378"/>
    <tableColumn id="5" xr3:uid="{00000000-0010-0000-0000-000005000000}" name="Uplink_x000a_configuration" dataDxfId="377"/>
    <tableColumn id="6" xr3:uid="{00000000-0010-0000-0000-000006000000}" name="PC3 Status" dataDxfId="376"/>
    <tableColumn id="7" xr3:uid="{00000000-0010-0000-0000-000007000000}" name="PC2 completed?" dataDxfId="375"/>
    <tableColumn id="8" xr3:uid="{00000000-0010-0000-0000-000008000000}" name="RAN5 Completion Meeting _x000a_(PC3)" dataDxfId="374"/>
    <tableColumn id="9" xr3:uid="{00000000-0010-0000-0000-000009000000}" name="Completion Reference_x000a_(PC3)" dataDxfId="373"/>
    <tableColumn id="10" xr3:uid="{00000000-0010-0000-0000-00000A000000}" name="Interested operator_x000a_(PC3)" dataDxfId="372"/>
    <tableColumn id="11" xr3:uid="{00000000-0010-0000-0000-00000B000000}" name="Responsible Company (contact)_x000a_(PC3)" dataDxfId="371"/>
    <tableColumn id="12" xr3:uid="{00000000-0010-0000-0000-00000C000000}" name="Assignment_x000a_[RAN5 meeting]_x000a_ (PC3)" dataDxfId="370"/>
    <tableColumn id="13" xr3:uid="{00000000-0010-0000-0000-00000D000000}" name="Applicable RAN5 WI code(s)  for CRs" dataDxfId="369"/>
    <tableColumn id="14" xr3:uid="{00000000-0010-0000-0000-00000E000000}" name="Comments" dataDxfId="368"/>
    <tableColumn id="16" xr3:uid="{00000000-0010-0000-0000-000010000000}" name="Introduced in PRD version" dataDxfId="367"/>
    <tableColumn id="17" xr3:uid="{6A2EF4C5-E4DE-4CE0-831D-39746EC85763}" name="列1" dataDxfId="366"/>
    <tableColumn id="18" xr3:uid="{A5C48758-F698-45D9-9709-EC12B7158CB9}" name="列2" dataDxfId="3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opLeftCell="A14" zoomScale="85" zoomScaleNormal="85" workbookViewId="0">
      <selection activeCell="B15" sqref="B15"/>
    </sheetView>
  </sheetViews>
  <sheetFormatPr defaultColWidth="9.125" defaultRowHeight="18.75" x14ac:dyDescent="0.4"/>
  <cols>
    <col min="1" max="1" width="6.5" style="104" customWidth="1"/>
    <col min="2" max="2" width="10.625" style="104" customWidth="1"/>
    <col min="3" max="3" width="17" style="104" customWidth="1"/>
    <col min="4" max="4" width="19.5" style="104" customWidth="1"/>
    <col min="5" max="5" width="22" style="104" customWidth="1"/>
    <col min="6" max="6" width="28.625" style="104" customWidth="1"/>
    <col min="7" max="7" width="10.625" style="104" customWidth="1"/>
    <col min="8" max="8" width="9.25" style="104" hidden="1" customWidth="1"/>
    <col min="9" max="9" width="11.125" style="104" hidden="1" customWidth="1"/>
    <col min="10" max="10" width="11.5" style="104" hidden="1" customWidth="1"/>
    <col min="11" max="11" width="13.875" style="104" customWidth="1"/>
    <col min="12" max="12" width="16.875" style="104" customWidth="1"/>
    <col min="13" max="13" width="14.5" style="104" customWidth="1"/>
    <col min="14" max="14" width="34.875" style="104" customWidth="1"/>
    <col min="15" max="15" width="33.125" style="104" customWidth="1"/>
    <col min="16" max="16" width="6" style="104" hidden="1" customWidth="1"/>
    <col min="17" max="17" width="5.875" style="104" customWidth="1"/>
    <col min="18" max="18" width="37.125" style="104" customWidth="1"/>
    <col min="19" max="19" width="24.375" style="104" customWidth="1"/>
    <col min="20" max="16384" width="9.125" style="104"/>
  </cols>
  <sheetData>
    <row r="1" spans="1:16382" ht="21.75" customHeight="1" x14ac:dyDescent="0.4">
      <c r="A1" s="105"/>
      <c r="B1" s="131" t="s">
        <v>0</v>
      </c>
      <c r="C1" s="131"/>
      <c r="D1" s="131"/>
      <c r="E1" s="131"/>
      <c r="F1" s="131"/>
      <c r="G1" s="131"/>
      <c r="H1" s="131"/>
      <c r="I1" s="131"/>
      <c r="J1" s="131"/>
      <c r="K1" s="131"/>
      <c r="L1" s="131"/>
      <c r="M1" s="131"/>
      <c r="N1" s="131"/>
      <c r="O1" s="18"/>
      <c r="P1" s="115"/>
      <c r="Q1" s="79"/>
      <c r="R1" s="79"/>
      <c r="S1" s="79"/>
    </row>
    <row r="2" spans="1:16382" ht="17.25" customHeight="1" x14ac:dyDescent="0.4">
      <c r="B2" s="106" t="s">
        <v>1</v>
      </c>
      <c r="C2" s="132" t="str">
        <f ca="1">"WP NR CA PC2 FR1 "&amp;INDIRECT("'Revision History WP template'!A3")</f>
        <v>WP NR CA PC2 FR1 v1.9.0</v>
      </c>
      <c r="D2" s="132"/>
      <c r="E2" s="132"/>
      <c r="F2" s="132"/>
      <c r="G2" s="132"/>
      <c r="H2" s="132"/>
      <c r="I2" s="132"/>
      <c r="J2" s="132"/>
      <c r="K2" s="132"/>
      <c r="L2" s="132"/>
      <c r="M2" s="132"/>
      <c r="N2" s="132"/>
      <c r="O2" s="18"/>
      <c r="P2" s="115"/>
      <c r="Q2" s="79"/>
      <c r="R2" s="79"/>
      <c r="S2" s="79"/>
    </row>
    <row r="3" spans="1:16382" ht="30" customHeight="1" x14ac:dyDescent="0.4">
      <c r="B3" s="133" t="s">
        <v>2</v>
      </c>
      <c r="C3" s="133"/>
      <c r="D3" s="133"/>
      <c r="E3" s="133"/>
      <c r="F3" s="133"/>
      <c r="G3" s="133"/>
      <c r="H3" s="133"/>
      <c r="I3" s="133"/>
      <c r="J3" s="133"/>
      <c r="K3" s="133"/>
      <c r="L3" s="133"/>
      <c r="M3" s="133"/>
      <c r="N3" s="133"/>
      <c r="O3" s="79"/>
      <c r="P3" s="79"/>
      <c r="Q3" s="79"/>
      <c r="R3" s="79"/>
      <c r="S3" s="79"/>
    </row>
    <row r="4" spans="1:16382" x14ac:dyDescent="0.4">
      <c r="B4" s="134" t="s">
        <v>3</v>
      </c>
      <c r="C4" s="134"/>
      <c r="D4" s="134"/>
      <c r="E4" s="134"/>
      <c r="F4" s="134"/>
      <c r="G4" s="134"/>
      <c r="H4" s="134"/>
      <c r="I4" s="134"/>
      <c r="J4" s="134"/>
      <c r="K4" s="51"/>
      <c r="L4" s="52"/>
      <c r="M4" s="52"/>
      <c r="N4" s="17"/>
      <c r="O4" s="17"/>
      <c r="P4" s="17"/>
      <c r="Q4" s="17"/>
      <c r="R4" s="17"/>
      <c r="S4" s="17"/>
    </row>
    <row r="5" spans="1:16382" x14ac:dyDescent="0.4">
      <c r="A5" s="19"/>
      <c r="B5" s="135" t="s">
        <v>4</v>
      </c>
      <c r="C5" s="135"/>
      <c r="D5" s="136" t="str">
        <f t="array" aca="1" ref="D5" ca="1">SUBSTITUTE(MID(CELL("filename"),SEARCH("[",CELL("filename"))+1,SEARCH("]",CELL("filename"))-SEARCH("[",CELL("filename"))-1),".xlsx","")</f>
        <v>WP EN-DC PC2 FR1 v1.9.0_EN-DC 2 bands and 3 bands combos</v>
      </c>
      <c r="E5" s="137"/>
      <c r="F5" s="138"/>
      <c r="K5" s="139" t="s">
        <v>5</v>
      </c>
      <c r="L5" s="140"/>
      <c r="M5" s="140"/>
      <c r="N5" s="140"/>
      <c r="O5" s="140"/>
      <c r="P5" s="140"/>
      <c r="Q5" s="140"/>
      <c r="R5" s="140"/>
      <c r="S5" s="54"/>
    </row>
    <row r="6" spans="1:16382" ht="20.25" x14ac:dyDescent="0.4">
      <c r="A6" s="19"/>
      <c r="B6" s="141" t="s">
        <v>6</v>
      </c>
      <c r="C6" s="141"/>
      <c r="D6" s="142"/>
      <c r="E6" s="143"/>
      <c r="F6" s="144"/>
      <c r="K6" s="139" t="s">
        <v>7</v>
      </c>
      <c r="L6" s="140"/>
      <c r="M6" s="140"/>
      <c r="N6" s="140"/>
      <c r="O6" s="140"/>
      <c r="P6" s="140"/>
      <c r="Q6" s="140"/>
      <c r="R6" s="140"/>
      <c r="S6" s="122"/>
    </row>
    <row r="7" spans="1:16382" ht="15" customHeight="1" x14ac:dyDescent="0.4">
      <c r="A7" s="19"/>
      <c r="B7" s="141" t="s">
        <v>8</v>
      </c>
      <c r="C7" s="141"/>
      <c r="D7" s="142" t="s">
        <v>9</v>
      </c>
      <c r="E7" s="143"/>
      <c r="F7" s="144"/>
      <c r="K7" s="147" t="s">
        <v>10</v>
      </c>
      <c r="L7" s="148"/>
      <c r="M7" s="148"/>
      <c r="N7" s="148"/>
      <c r="O7" s="148"/>
      <c r="P7" s="148"/>
      <c r="Q7" s="148"/>
      <c r="R7" s="148"/>
      <c r="S7" s="116"/>
    </row>
    <row r="8" spans="1:16382" x14ac:dyDescent="0.4">
      <c r="A8" s="19"/>
      <c r="B8" s="141" t="s">
        <v>11</v>
      </c>
      <c r="C8" s="141"/>
      <c r="D8" s="142"/>
      <c r="E8" s="143"/>
      <c r="F8" s="144"/>
      <c r="K8" s="147"/>
      <c r="L8" s="148"/>
      <c r="M8" s="148"/>
      <c r="N8" s="148"/>
      <c r="O8" s="148"/>
      <c r="P8" s="148"/>
      <c r="Q8" s="148"/>
      <c r="R8" s="148"/>
      <c r="S8" s="116"/>
    </row>
    <row r="9" spans="1:16382" x14ac:dyDescent="0.4">
      <c r="S9" s="116"/>
    </row>
    <row r="10" spans="1:16382" x14ac:dyDescent="0.4">
      <c r="B10" s="145" t="s">
        <v>12</v>
      </c>
      <c r="C10" s="145"/>
      <c r="D10" s="58">
        <f>'WP NR CA PC2 FR1'!$I$14</f>
        <v>1</v>
      </c>
      <c r="E10" s="18"/>
      <c r="F10" s="18"/>
      <c r="G10" s="18"/>
      <c r="H10" s="18"/>
      <c r="I10" s="18"/>
      <c r="J10" s="18"/>
      <c r="S10" s="116"/>
    </row>
    <row r="11" spans="1:16382" x14ac:dyDescent="0.4">
      <c r="S11" s="116"/>
    </row>
    <row r="12" spans="1:16382" ht="18.75" customHeight="1" x14ac:dyDescent="0.4">
      <c r="B12" s="134" t="s">
        <v>13</v>
      </c>
      <c r="C12" s="134"/>
      <c r="D12" s="134"/>
      <c r="E12" s="134"/>
      <c r="F12" s="134"/>
      <c r="G12" s="134"/>
      <c r="H12" s="134"/>
      <c r="I12" s="134"/>
      <c r="J12" s="134"/>
      <c r="S12" s="116"/>
    </row>
    <row r="13" spans="1:16382" ht="108" customHeight="1" x14ac:dyDescent="0.4">
      <c r="A13" s="107"/>
      <c r="B13" s="146" t="s">
        <v>14</v>
      </c>
      <c r="C13" s="146"/>
      <c r="D13" s="146"/>
      <c r="E13" s="146"/>
      <c r="F13" s="146"/>
      <c r="G13" s="146"/>
      <c r="H13" s="146"/>
      <c r="I13" s="146"/>
      <c r="J13" s="146"/>
      <c r="K13" s="146"/>
      <c r="L13" s="146"/>
      <c r="M13" s="146"/>
      <c r="N13" s="146"/>
      <c r="S13" s="116"/>
    </row>
    <row r="14" spans="1:16382" ht="45" x14ac:dyDescent="0.4">
      <c r="A14" s="108" t="s">
        <v>15</v>
      </c>
      <c r="B14" s="109" t="s">
        <v>16</v>
      </c>
      <c r="C14" s="108" t="s">
        <v>17</v>
      </c>
      <c r="D14" s="108" t="s">
        <v>18</v>
      </c>
      <c r="E14" s="108" t="s">
        <v>19</v>
      </c>
      <c r="F14" s="108" t="s">
        <v>20</v>
      </c>
      <c r="G14" s="108" t="s">
        <v>21</v>
      </c>
      <c r="H14" s="108" t="s">
        <v>22</v>
      </c>
      <c r="I14" s="108" t="s">
        <v>23</v>
      </c>
      <c r="J14" s="108" t="s">
        <v>24</v>
      </c>
      <c r="K14" s="108" t="s">
        <v>25</v>
      </c>
      <c r="L14" s="108" t="s">
        <v>26</v>
      </c>
      <c r="M14" s="108" t="s">
        <v>27</v>
      </c>
      <c r="N14" s="117" t="s">
        <v>28</v>
      </c>
      <c r="O14" s="118" t="s">
        <v>11</v>
      </c>
      <c r="P14" s="108" t="s">
        <v>29</v>
      </c>
      <c r="Q14" s="104" t="s">
        <v>202</v>
      </c>
      <c r="R14" s="104" t="s">
        <v>203</v>
      </c>
    </row>
    <row r="15" spans="1:16382" ht="33.75" x14ac:dyDescent="0.4">
      <c r="A15" s="110"/>
      <c r="B15" s="111" t="s">
        <v>192</v>
      </c>
      <c r="C15" s="111" t="s">
        <v>193</v>
      </c>
      <c r="D15" s="111" t="s">
        <v>194</v>
      </c>
      <c r="E15" s="111" t="s">
        <v>195</v>
      </c>
      <c r="F15" s="111" t="s">
        <v>196</v>
      </c>
      <c r="G15" s="111" t="s">
        <v>197</v>
      </c>
      <c r="H15" s="111" t="s">
        <v>198</v>
      </c>
      <c r="I15" s="111"/>
      <c r="J15" s="111"/>
      <c r="K15" s="111"/>
      <c r="L15" s="111"/>
      <c r="M15" s="111"/>
      <c r="N15" s="111" t="s">
        <v>199</v>
      </c>
      <c r="O15" s="111" t="s">
        <v>200</v>
      </c>
      <c r="P15" s="119" t="s">
        <v>201</v>
      </c>
      <c r="Q15" s="125"/>
      <c r="R15" s="125" t="s">
        <v>186</v>
      </c>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x14ac:dyDescent="0.4">
      <c r="A16" s="110"/>
      <c r="B16" s="112" t="s">
        <v>192</v>
      </c>
      <c r="C16" s="112" t="s">
        <v>204</v>
      </c>
      <c r="D16" s="112" t="s">
        <v>205</v>
      </c>
      <c r="E16" s="112" t="s">
        <v>206</v>
      </c>
      <c r="F16" s="112" t="s">
        <v>196</v>
      </c>
      <c r="G16" s="112" t="s">
        <v>197</v>
      </c>
      <c r="H16" s="112" t="s">
        <v>198</v>
      </c>
      <c r="I16" s="112"/>
      <c r="J16" s="112"/>
      <c r="K16" s="112"/>
      <c r="L16" s="112"/>
      <c r="M16" s="112"/>
      <c r="N16" s="112" t="s">
        <v>199</v>
      </c>
      <c r="O16" s="112"/>
      <c r="P16" s="120"/>
      <c r="Q16" s="124"/>
      <c r="R16" s="124" t="s">
        <v>186</v>
      </c>
    </row>
    <row r="17" spans="1:18" x14ac:dyDescent="0.4">
      <c r="A17" s="110"/>
      <c r="B17" s="112" t="s">
        <v>192</v>
      </c>
      <c r="C17" s="112" t="s">
        <v>204</v>
      </c>
      <c r="D17" s="112" t="s">
        <v>205</v>
      </c>
      <c r="E17" s="112" t="s">
        <v>206</v>
      </c>
      <c r="F17" s="112" t="s">
        <v>207</v>
      </c>
      <c r="G17" s="112" t="s">
        <v>197</v>
      </c>
      <c r="H17" s="112" t="s">
        <v>198</v>
      </c>
      <c r="I17" s="112"/>
      <c r="J17" s="112"/>
      <c r="K17" s="112"/>
      <c r="L17" s="112"/>
      <c r="M17" s="112"/>
      <c r="N17" s="112" t="s">
        <v>199</v>
      </c>
      <c r="O17" s="112"/>
      <c r="P17" s="120"/>
      <c r="Q17" s="124"/>
      <c r="R17" s="124" t="s">
        <v>186</v>
      </c>
    </row>
    <row r="18" spans="1:18" x14ac:dyDescent="0.4">
      <c r="A18" s="110"/>
      <c r="B18" s="112" t="s">
        <v>192</v>
      </c>
      <c r="C18" s="112" t="s">
        <v>204</v>
      </c>
      <c r="D18" s="112" t="s">
        <v>205</v>
      </c>
      <c r="E18" s="112" t="s">
        <v>208</v>
      </c>
      <c r="F18" s="112" t="s">
        <v>196</v>
      </c>
      <c r="G18" s="112" t="s">
        <v>197</v>
      </c>
      <c r="H18" s="112" t="s">
        <v>198</v>
      </c>
      <c r="I18" s="112"/>
      <c r="J18" s="112"/>
      <c r="K18" s="112"/>
      <c r="L18" s="112"/>
      <c r="M18" s="112"/>
      <c r="N18" s="112" t="s">
        <v>199</v>
      </c>
      <c r="O18" s="112"/>
      <c r="P18" s="120"/>
      <c r="Q18" s="124"/>
      <c r="R18" s="124" t="s">
        <v>177</v>
      </c>
    </row>
    <row r="19" spans="1:18" x14ac:dyDescent="0.4">
      <c r="A19" s="110"/>
      <c r="B19" s="112"/>
      <c r="C19" s="112"/>
      <c r="D19" s="112"/>
      <c r="E19" s="112"/>
      <c r="F19" s="112"/>
      <c r="G19" s="112"/>
      <c r="H19" s="112"/>
      <c r="I19" s="112"/>
      <c r="J19" s="112"/>
      <c r="K19" s="112"/>
      <c r="L19" s="112"/>
      <c r="M19" s="112"/>
      <c r="N19" s="112"/>
      <c r="O19" s="112"/>
      <c r="P19" s="120"/>
      <c r="Q19" s="124"/>
      <c r="R19" s="124"/>
    </row>
    <row r="20" spans="1:18" x14ac:dyDescent="0.4">
      <c r="A20" s="110"/>
      <c r="B20" s="112"/>
      <c r="C20" s="112"/>
      <c r="D20" s="112"/>
      <c r="E20" s="112"/>
      <c r="F20" s="112"/>
      <c r="G20" s="112"/>
      <c r="H20" s="112"/>
      <c r="I20" s="112"/>
      <c r="J20" s="112"/>
      <c r="K20" s="112"/>
      <c r="L20" s="112"/>
      <c r="M20" s="112"/>
      <c r="N20" s="112"/>
      <c r="O20" s="112"/>
      <c r="P20" s="120"/>
      <c r="Q20" s="124"/>
      <c r="R20" s="124"/>
    </row>
    <row r="21" spans="1:18" x14ac:dyDescent="0.4">
      <c r="A21" s="110"/>
      <c r="B21" s="112"/>
      <c r="C21" s="112"/>
      <c r="D21" s="112"/>
      <c r="E21" s="112"/>
      <c r="F21" s="112"/>
      <c r="G21" s="112"/>
      <c r="H21" s="112"/>
      <c r="I21" s="112"/>
      <c r="J21" s="112"/>
      <c r="K21" s="112"/>
      <c r="L21" s="112"/>
      <c r="M21" s="112"/>
      <c r="N21" s="112"/>
      <c r="O21" s="112"/>
      <c r="P21" s="120"/>
      <c r="Q21" s="124"/>
      <c r="R21" s="124"/>
    </row>
    <row r="22" spans="1:18" x14ac:dyDescent="0.4">
      <c r="A22" s="110"/>
      <c r="B22" s="112"/>
      <c r="C22" s="112"/>
      <c r="D22" s="112"/>
      <c r="E22" s="112"/>
      <c r="F22" s="112"/>
      <c r="G22" s="112"/>
      <c r="H22" s="112"/>
      <c r="I22" s="112"/>
      <c r="J22" s="112"/>
      <c r="K22" s="112"/>
      <c r="L22" s="112"/>
      <c r="M22" s="112"/>
      <c r="N22" s="112"/>
      <c r="O22" s="112"/>
      <c r="P22" s="120"/>
      <c r="Q22" s="124"/>
      <c r="R22" s="124"/>
    </row>
    <row r="23" spans="1:18" x14ac:dyDescent="0.4">
      <c r="A23" s="110"/>
      <c r="B23" s="112"/>
      <c r="C23" s="112"/>
      <c r="D23" s="112"/>
      <c r="E23" s="112"/>
      <c r="F23" s="112"/>
      <c r="G23" s="112"/>
      <c r="H23" s="112"/>
      <c r="I23" s="112"/>
      <c r="J23" s="112"/>
      <c r="K23" s="112"/>
      <c r="L23" s="112"/>
      <c r="M23" s="112"/>
      <c r="N23" s="112"/>
      <c r="O23" s="112"/>
      <c r="P23" s="120"/>
      <c r="Q23" s="124"/>
      <c r="R23" s="124"/>
    </row>
    <row r="24" spans="1:18" x14ac:dyDescent="0.4">
      <c r="A24" s="110"/>
      <c r="B24" s="112"/>
      <c r="C24" s="112"/>
      <c r="D24" s="112"/>
      <c r="E24" s="112"/>
      <c r="F24" s="112"/>
      <c r="G24" s="112"/>
      <c r="H24" s="112"/>
      <c r="I24" s="112"/>
      <c r="J24" s="112"/>
      <c r="K24" s="112"/>
      <c r="L24" s="112"/>
      <c r="M24" s="112"/>
      <c r="N24" s="112"/>
      <c r="O24" s="112"/>
      <c r="P24" s="120"/>
      <c r="Q24" s="124"/>
      <c r="R24" s="124"/>
    </row>
    <row r="25" spans="1:18" x14ac:dyDescent="0.4">
      <c r="A25" s="110"/>
      <c r="B25" s="112"/>
      <c r="C25" s="112"/>
      <c r="D25" s="112"/>
      <c r="E25" s="112"/>
      <c r="F25" s="112"/>
      <c r="G25" s="112"/>
      <c r="H25" s="112"/>
      <c r="I25" s="112"/>
      <c r="J25" s="112"/>
      <c r="K25" s="112"/>
      <c r="L25" s="112"/>
      <c r="M25" s="112"/>
      <c r="N25" s="112"/>
      <c r="O25" s="112"/>
      <c r="P25" s="120"/>
      <c r="Q25" s="124"/>
      <c r="R25" s="124"/>
    </row>
    <row r="26" spans="1:18" x14ac:dyDescent="0.4">
      <c r="A26" s="110"/>
      <c r="B26" s="112"/>
      <c r="C26" s="112"/>
      <c r="D26" s="112"/>
      <c r="E26" s="112"/>
      <c r="F26" s="112"/>
      <c r="G26" s="112"/>
      <c r="H26" s="112"/>
      <c r="I26" s="112"/>
      <c r="J26" s="112"/>
      <c r="K26" s="112"/>
      <c r="L26" s="112"/>
      <c r="M26" s="112"/>
      <c r="N26" s="112"/>
      <c r="O26" s="112"/>
      <c r="P26" s="120"/>
      <c r="Q26" s="124"/>
      <c r="R26" s="124"/>
    </row>
    <row r="27" spans="1:18" x14ac:dyDescent="0.4">
      <c r="A27" s="110"/>
      <c r="B27" s="112"/>
      <c r="C27" s="112"/>
      <c r="D27" s="112"/>
      <c r="E27" s="112"/>
      <c r="F27" s="112"/>
      <c r="G27" s="112"/>
      <c r="H27" s="112"/>
      <c r="I27" s="112"/>
      <c r="J27" s="112"/>
      <c r="K27" s="112"/>
      <c r="L27" s="112"/>
      <c r="M27" s="112"/>
      <c r="N27" s="112"/>
      <c r="O27" s="112"/>
      <c r="P27" s="120"/>
      <c r="Q27" s="124"/>
      <c r="R27" s="124"/>
    </row>
    <row r="28" spans="1:18" x14ac:dyDescent="0.4">
      <c r="A28" s="110"/>
      <c r="B28" s="112"/>
      <c r="C28" s="112"/>
      <c r="D28" s="112"/>
      <c r="E28" s="112"/>
      <c r="F28" s="112"/>
      <c r="G28" s="112"/>
      <c r="H28" s="112"/>
      <c r="I28" s="112"/>
      <c r="J28" s="112"/>
      <c r="K28" s="112"/>
      <c r="L28" s="112"/>
      <c r="M28" s="112"/>
      <c r="N28" s="112"/>
      <c r="O28" s="112"/>
      <c r="P28" s="120"/>
      <c r="Q28" s="124"/>
      <c r="R28" s="124"/>
    </row>
    <row r="29" spans="1:18" x14ac:dyDescent="0.4">
      <c r="A29" s="110"/>
      <c r="B29" s="112"/>
      <c r="C29" s="112"/>
      <c r="D29" s="112"/>
      <c r="E29" s="112"/>
      <c r="F29" s="112"/>
      <c r="G29" s="112"/>
      <c r="H29" s="112"/>
      <c r="I29" s="112"/>
      <c r="J29" s="112"/>
      <c r="K29" s="112"/>
      <c r="L29" s="112"/>
      <c r="M29" s="112"/>
      <c r="N29" s="112"/>
      <c r="O29" s="112"/>
      <c r="P29" s="120"/>
      <c r="Q29" s="124"/>
      <c r="R29" s="124"/>
    </row>
    <row r="30" spans="1:18" x14ac:dyDescent="0.4">
      <c r="A30" s="110"/>
      <c r="B30" s="112"/>
      <c r="C30" s="112"/>
      <c r="D30" s="112"/>
      <c r="E30" s="112"/>
      <c r="F30" s="112"/>
      <c r="G30" s="112"/>
      <c r="H30" s="112"/>
      <c r="I30" s="112"/>
      <c r="J30" s="112"/>
      <c r="K30" s="112"/>
      <c r="L30" s="112"/>
      <c r="M30" s="112"/>
      <c r="N30" s="112"/>
      <c r="O30" s="112"/>
      <c r="P30" s="120"/>
      <c r="Q30" s="124"/>
      <c r="R30" s="124"/>
    </row>
    <row r="31" spans="1:18" x14ac:dyDescent="0.4">
      <c r="A31" s="110"/>
      <c r="B31" s="112"/>
      <c r="C31" s="112"/>
      <c r="D31" s="112"/>
      <c r="E31" s="112"/>
      <c r="F31" s="112"/>
      <c r="G31" s="112"/>
      <c r="H31" s="112"/>
      <c r="I31" s="112"/>
      <c r="J31" s="112"/>
      <c r="K31" s="112"/>
      <c r="L31" s="112"/>
      <c r="M31" s="112"/>
      <c r="N31" s="112"/>
      <c r="O31" s="112"/>
      <c r="P31" s="120"/>
      <c r="Q31" s="124"/>
      <c r="R31" s="124"/>
    </row>
    <row r="32" spans="1:18" x14ac:dyDescent="0.4">
      <c r="A32" s="110"/>
      <c r="B32" s="112"/>
      <c r="C32" s="112"/>
      <c r="D32" s="112"/>
      <c r="E32" s="112"/>
      <c r="F32" s="112"/>
      <c r="G32" s="112"/>
      <c r="H32" s="112"/>
      <c r="I32" s="112"/>
      <c r="J32" s="112"/>
      <c r="K32" s="112"/>
      <c r="L32" s="112"/>
      <c r="M32" s="112"/>
      <c r="N32" s="112"/>
      <c r="O32" s="112"/>
      <c r="P32" s="120"/>
      <c r="Q32" s="124"/>
      <c r="R32" s="124"/>
    </row>
    <row r="33" spans="1:18" x14ac:dyDescent="0.4">
      <c r="A33" s="110"/>
      <c r="B33" s="112"/>
      <c r="C33" s="112"/>
      <c r="D33" s="112"/>
      <c r="E33" s="112"/>
      <c r="F33" s="112"/>
      <c r="G33" s="112"/>
      <c r="H33" s="112"/>
      <c r="I33" s="112"/>
      <c r="J33" s="112"/>
      <c r="K33" s="112"/>
      <c r="L33" s="112"/>
      <c r="M33" s="112"/>
      <c r="N33" s="112"/>
      <c r="O33" s="112"/>
      <c r="P33" s="120"/>
      <c r="Q33" s="124"/>
      <c r="R33" s="124"/>
    </row>
    <row r="34" spans="1:18" x14ac:dyDescent="0.4">
      <c r="A34" s="110"/>
      <c r="B34" s="112"/>
      <c r="C34" s="112"/>
      <c r="D34" s="112"/>
      <c r="E34" s="112"/>
      <c r="F34" s="112"/>
      <c r="G34" s="112"/>
      <c r="H34" s="112"/>
      <c r="I34" s="112"/>
      <c r="J34" s="112"/>
      <c r="K34" s="112"/>
      <c r="L34" s="112"/>
      <c r="M34" s="112"/>
      <c r="N34" s="112"/>
      <c r="O34" s="112"/>
      <c r="P34" s="120"/>
      <c r="Q34" s="124"/>
      <c r="R34" s="124"/>
    </row>
    <row r="35" spans="1:18" x14ac:dyDescent="0.4">
      <c r="A35" s="110"/>
      <c r="B35" s="112"/>
      <c r="C35" s="112"/>
      <c r="D35" s="112"/>
      <c r="E35" s="112"/>
      <c r="F35" s="112"/>
      <c r="G35" s="112"/>
      <c r="H35" s="112"/>
      <c r="I35" s="112"/>
      <c r="J35" s="112"/>
      <c r="K35" s="112"/>
      <c r="L35" s="112"/>
      <c r="M35" s="112"/>
      <c r="N35" s="112"/>
      <c r="O35" s="112"/>
      <c r="P35" s="120"/>
      <c r="Q35" s="124"/>
      <c r="R35" s="124"/>
    </row>
    <row r="36" spans="1:18" x14ac:dyDescent="0.4">
      <c r="A36" s="110"/>
      <c r="B36" s="112"/>
      <c r="C36" s="112"/>
      <c r="D36" s="112"/>
      <c r="E36" s="112"/>
      <c r="F36" s="112"/>
      <c r="G36" s="112"/>
      <c r="H36" s="112"/>
      <c r="I36" s="112"/>
      <c r="J36" s="112"/>
      <c r="K36" s="112"/>
      <c r="L36" s="112"/>
      <c r="M36" s="112"/>
      <c r="N36" s="112"/>
      <c r="O36" s="112"/>
      <c r="P36" s="120"/>
      <c r="Q36" s="124"/>
      <c r="R36" s="124"/>
    </row>
    <row r="37" spans="1:18" x14ac:dyDescent="0.4">
      <c r="A37" s="110"/>
      <c r="B37" s="112"/>
      <c r="C37" s="112"/>
      <c r="D37" s="112"/>
      <c r="E37" s="112"/>
      <c r="F37" s="112"/>
      <c r="G37" s="112"/>
      <c r="H37" s="112"/>
      <c r="I37" s="112"/>
      <c r="J37" s="112"/>
      <c r="K37" s="112"/>
      <c r="L37" s="112"/>
      <c r="M37" s="112"/>
      <c r="N37" s="112"/>
      <c r="O37" s="112"/>
      <c r="P37" s="120"/>
      <c r="Q37" s="124"/>
      <c r="R37" s="124"/>
    </row>
    <row r="38" spans="1:18" x14ac:dyDescent="0.4">
      <c r="A38" s="110"/>
      <c r="B38" s="112"/>
      <c r="C38" s="112"/>
      <c r="D38" s="112"/>
      <c r="E38" s="112"/>
      <c r="F38" s="112"/>
      <c r="G38" s="112"/>
      <c r="H38" s="112"/>
      <c r="I38" s="112"/>
      <c r="J38" s="112"/>
      <c r="K38" s="112"/>
      <c r="L38" s="112"/>
      <c r="M38" s="112"/>
      <c r="N38" s="112"/>
      <c r="O38" s="112"/>
      <c r="P38" s="120"/>
      <c r="Q38" s="124"/>
      <c r="R38" s="124"/>
    </row>
    <row r="39" spans="1:18" x14ac:dyDescent="0.4">
      <c r="A39" s="110"/>
      <c r="B39" s="112"/>
      <c r="C39" s="112"/>
      <c r="D39" s="112"/>
      <c r="E39" s="112"/>
      <c r="F39" s="112"/>
      <c r="G39" s="112"/>
      <c r="H39" s="112"/>
      <c r="I39" s="112"/>
      <c r="J39" s="112"/>
      <c r="K39" s="112"/>
      <c r="L39" s="112"/>
      <c r="M39" s="112"/>
      <c r="N39" s="112"/>
      <c r="O39" s="112"/>
      <c r="P39" s="120"/>
      <c r="Q39" s="124"/>
      <c r="R39" s="124"/>
    </row>
    <row r="40" spans="1:18" x14ac:dyDescent="0.4">
      <c r="A40" s="110"/>
      <c r="B40" s="112"/>
      <c r="C40" s="112"/>
      <c r="D40" s="112"/>
      <c r="E40" s="112"/>
      <c r="F40" s="112"/>
      <c r="G40" s="112"/>
      <c r="H40" s="112"/>
      <c r="I40" s="112"/>
      <c r="J40" s="112"/>
      <c r="K40" s="112"/>
      <c r="L40" s="112"/>
      <c r="M40" s="112"/>
      <c r="N40" s="112"/>
      <c r="O40" s="112"/>
      <c r="P40" s="120"/>
      <c r="Q40" s="124"/>
      <c r="R40" s="124"/>
    </row>
    <row r="41" spans="1:18" x14ac:dyDescent="0.4">
      <c r="A41" s="110"/>
      <c r="B41" s="112"/>
      <c r="C41" s="112"/>
      <c r="D41" s="112"/>
      <c r="E41" s="112"/>
      <c r="F41" s="112"/>
      <c r="G41" s="112"/>
      <c r="H41" s="112"/>
      <c r="I41" s="112"/>
      <c r="J41" s="112"/>
      <c r="K41" s="112"/>
      <c r="L41" s="112"/>
      <c r="M41" s="112"/>
      <c r="N41" s="112"/>
      <c r="O41" s="112"/>
      <c r="P41" s="120"/>
      <c r="Q41" s="124"/>
      <c r="R41" s="124"/>
    </row>
    <row r="42" spans="1:18" x14ac:dyDescent="0.4">
      <c r="A42" s="110"/>
      <c r="B42" s="112"/>
      <c r="C42" s="112"/>
      <c r="D42" s="112"/>
      <c r="E42" s="112"/>
      <c r="F42" s="112"/>
      <c r="G42" s="112"/>
      <c r="H42" s="112"/>
      <c r="I42" s="112"/>
      <c r="J42" s="112"/>
      <c r="K42" s="112"/>
      <c r="L42" s="112"/>
      <c r="M42" s="112"/>
      <c r="N42" s="112"/>
      <c r="O42" s="112"/>
      <c r="P42" s="120"/>
      <c r="Q42" s="124"/>
      <c r="R42" s="124"/>
    </row>
    <row r="43" spans="1:18" x14ac:dyDescent="0.4">
      <c r="A43" s="110"/>
      <c r="B43" s="112"/>
      <c r="C43" s="112"/>
      <c r="D43" s="112"/>
      <c r="E43" s="112"/>
      <c r="F43" s="112"/>
      <c r="G43" s="112"/>
      <c r="H43" s="112"/>
      <c r="I43" s="112"/>
      <c r="J43" s="112"/>
      <c r="K43" s="112"/>
      <c r="L43" s="112"/>
      <c r="M43" s="112"/>
      <c r="N43" s="112"/>
      <c r="O43" s="112"/>
      <c r="P43" s="120"/>
      <c r="Q43" s="124"/>
      <c r="R43" s="124"/>
    </row>
    <row r="44" spans="1:18" x14ac:dyDescent="0.4">
      <c r="A44" s="110"/>
      <c r="B44" s="112"/>
      <c r="C44" s="112"/>
      <c r="D44" s="112"/>
      <c r="E44" s="112"/>
      <c r="F44" s="112"/>
      <c r="G44" s="112"/>
      <c r="H44" s="112"/>
      <c r="I44" s="112"/>
      <c r="J44" s="112"/>
      <c r="K44" s="112"/>
      <c r="L44" s="112"/>
      <c r="M44" s="112"/>
      <c r="N44" s="112"/>
      <c r="O44" s="112"/>
      <c r="P44" s="120"/>
      <c r="Q44" s="124"/>
      <c r="R44" s="124"/>
    </row>
    <row r="45" spans="1:18" x14ac:dyDescent="0.4">
      <c r="A45" s="110"/>
      <c r="B45" s="112"/>
      <c r="C45" s="112"/>
      <c r="D45" s="112"/>
      <c r="E45" s="112"/>
      <c r="F45" s="112"/>
      <c r="G45" s="112"/>
      <c r="H45" s="112"/>
      <c r="I45" s="112"/>
      <c r="J45" s="112"/>
      <c r="K45" s="112"/>
      <c r="L45" s="112"/>
      <c r="M45" s="112"/>
      <c r="N45" s="112"/>
      <c r="O45" s="112"/>
      <c r="P45" s="120"/>
      <c r="Q45" s="124"/>
      <c r="R45" s="124"/>
    </row>
    <row r="46" spans="1:18" x14ac:dyDescent="0.4">
      <c r="A46" s="113"/>
      <c r="B46" s="114"/>
      <c r="C46" s="114"/>
      <c r="D46" s="114"/>
      <c r="E46" s="114"/>
      <c r="F46" s="114"/>
      <c r="G46" s="114"/>
      <c r="H46" s="114"/>
      <c r="I46" s="114"/>
      <c r="J46" s="114"/>
      <c r="K46" s="114"/>
      <c r="L46" s="114"/>
      <c r="M46" s="114"/>
      <c r="N46" s="114"/>
      <c r="O46" s="114"/>
      <c r="P46" s="121"/>
      <c r="Q46" s="126"/>
      <c r="R46" s="126"/>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1"/>
  <conditionalFormatting sqref="D10">
    <cfRule type="expression" dxfId="389" priority="9" stopIfTrue="1">
      <formula>D10=""</formula>
    </cfRule>
    <cfRule type="expression" dxfId="388" priority="10" stopIfTrue="1">
      <formula>D10&lt;=0</formula>
    </cfRule>
    <cfRule type="expression" dxfId="387" priority="11" stopIfTrue="1">
      <formula>D10&lt;1</formula>
    </cfRule>
    <cfRule type="expression" dxfId="386" priority="12">
      <formula>D10&gt;=1</formula>
    </cfRule>
    <cfRule type="expression" dxfId="385" priority="13">
      <formula>#REF!&lt;=0</formula>
    </cfRule>
    <cfRule type="expression" dxfId="384" priority="14">
      <formula>#REF!&lt;1</formula>
    </cfRule>
    <cfRule type="expression" dxfId="383" priority="15">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abSelected="1" topLeftCell="I50" zoomScale="80" zoomScaleNormal="80" workbookViewId="0">
      <selection activeCell="M55" sqref="M55"/>
    </sheetView>
  </sheetViews>
  <sheetFormatPr defaultColWidth="9.125" defaultRowHeight="14.25" outlineLevelRow="2" x14ac:dyDescent="0.4"/>
  <cols>
    <col min="1" max="1" width="4" style="10" customWidth="1"/>
    <col min="2" max="3" width="6.5" style="12" customWidth="1"/>
    <col min="4" max="4" width="8.875" style="13" customWidth="1"/>
    <col min="5" max="5" width="10.125" style="13" customWidth="1"/>
    <col min="6" max="6" width="18.5" style="13" customWidth="1"/>
    <col min="7" max="7" width="30" style="14" customWidth="1"/>
    <col min="8" max="8" width="33.625" style="15" customWidth="1"/>
    <col min="9" max="9" width="41.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5" style="15" customWidth="1"/>
    <col min="17" max="17" width="6.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10"/>
    <col min="43" max="16384" width="9.125" style="13"/>
  </cols>
  <sheetData>
    <row r="1" spans="2:24" s="10" customFormat="1" ht="20.25" x14ac:dyDescent="0.4">
      <c r="B1" s="131" t="str">
        <f>'WP scope'!$B$1</f>
        <v>Work plan for introduction of EN-DC PC2 FR1 configurations into 3GPP UE conformance test specifications</v>
      </c>
      <c r="C1" s="131"/>
      <c r="D1" s="131"/>
      <c r="E1" s="131"/>
      <c r="F1" s="131"/>
      <c r="G1" s="131"/>
      <c r="H1" s="131"/>
      <c r="I1" s="131"/>
      <c r="J1" s="131"/>
      <c r="K1" s="131"/>
      <c r="L1" s="131"/>
      <c r="M1" s="131"/>
      <c r="N1" s="49"/>
      <c r="O1" s="50"/>
      <c r="P1" s="50"/>
      <c r="Q1" s="77"/>
      <c r="R1" s="78"/>
      <c r="S1" s="78"/>
      <c r="T1" s="50"/>
      <c r="U1" s="50"/>
      <c r="V1" s="50"/>
      <c r="W1" s="50"/>
      <c r="X1" s="79"/>
    </row>
    <row r="2" spans="2:24" s="10" customFormat="1" ht="18" x14ac:dyDescent="0.4">
      <c r="B2" s="149" t="str">
        <f>'WP scope'!B3</f>
        <v>Note! A copy of this work plan shall be included in a Completion Declaration Statement (CDS) to be submitted as a TDOC to the RAN5 meeting when the configuration(s) are completed.</v>
      </c>
      <c r="C2" s="149"/>
      <c r="D2" s="149"/>
      <c r="E2" s="149"/>
      <c r="F2" s="149"/>
      <c r="G2" s="149"/>
      <c r="H2" s="149"/>
      <c r="I2" s="149"/>
      <c r="J2" s="149"/>
      <c r="K2" s="149"/>
      <c r="L2" s="149"/>
      <c r="M2" s="149"/>
      <c r="N2" s="149"/>
      <c r="O2" s="149"/>
      <c r="P2" s="150" t="str">
        <f ca="1">'WP scope'!B2&amp;" "&amp;'WP scope'!C2</f>
        <v>WP template: WP NR CA PC2 FR1 v1.9.0</v>
      </c>
      <c r="Q2" s="150"/>
      <c r="R2" s="150"/>
      <c r="S2" s="150"/>
      <c r="T2" s="150"/>
      <c r="U2" s="150"/>
      <c r="V2" s="150"/>
      <c r="W2" s="150"/>
      <c r="X2" s="79"/>
    </row>
    <row r="3" spans="2:24" s="10" customFormat="1" ht="18" x14ac:dyDescent="0.2">
      <c r="B3" s="134" t="s">
        <v>30</v>
      </c>
      <c r="C3" s="134"/>
      <c r="D3" s="134"/>
      <c r="E3" s="134"/>
      <c r="F3" s="134"/>
      <c r="G3" s="134"/>
      <c r="H3" s="134"/>
      <c r="I3" s="134"/>
      <c r="J3" s="134"/>
      <c r="K3" s="134"/>
      <c r="L3" s="134"/>
      <c r="M3" s="51"/>
      <c r="N3" s="52"/>
      <c r="O3" s="52"/>
      <c r="P3" s="52"/>
      <c r="Q3" s="17"/>
      <c r="R3" s="17"/>
      <c r="S3" s="17"/>
      <c r="T3" s="17"/>
      <c r="U3" s="17"/>
      <c r="V3" s="17"/>
      <c r="W3" s="17"/>
      <c r="X3" s="17"/>
    </row>
    <row r="4" spans="2:24" s="10" customFormat="1" ht="15" outlineLevel="2" x14ac:dyDescent="0.4">
      <c r="B4" s="19"/>
      <c r="C4" s="19"/>
      <c r="D4" s="151" t="s">
        <v>31</v>
      </c>
      <c r="E4" s="152"/>
      <c r="F4" s="152"/>
      <c r="G4" s="153"/>
      <c r="H4" s="20" t="s">
        <v>32</v>
      </c>
      <c r="I4" s="154" t="s">
        <v>33</v>
      </c>
      <c r="J4" s="154"/>
      <c r="K4" s="154"/>
      <c r="L4" s="154"/>
      <c r="M4" s="154"/>
      <c r="N4" s="154"/>
      <c r="O4" s="53"/>
      <c r="P4" s="53"/>
      <c r="Q4" s="53"/>
      <c r="R4" s="17"/>
      <c r="S4" s="17"/>
      <c r="T4" s="17"/>
      <c r="U4" s="17"/>
      <c r="V4" s="17"/>
      <c r="W4" s="17"/>
      <c r="X4" s="17"/>
    </row>
    <row r="5" spans="2:24" s="10" customFormat="1" ht="16.5" customHeight="1" outlineLevel="2" x14ac:dyDescent="0.4">
      <c r="B5" s="19"/>
      <c r="C5" s="19"/>
      <c r="D5" s="155" t="s">
        <v>34</v>
      </c>
      <c r="E5" s="155"/>
      <c r="F5" s="155"/>
      <c r="G5" s="155"/>
      <c r="H5" s="21" t="s">
        <v>35</v>
      </c>
      <c r="I5" s="156" t="str">
        <f t="array" ref="I5">_xlfn.TEXTJOIN(", ",TRUE,IF(WPscopeTbl[Configuration]&lt;&gt;"",IF(LEN(SUBSTITUTE(WPscopeTbl[Configuration],"BCS",""))=LEN(WPscopeTbl[Configuration]),IF(WPscopeTbl[Uplink
configuration]&lt;&gt;"",IF(WPscopeTbl[Uplink
configuration]="-","",WPscopeTbl[Configuration]&amp;"/"&amp;WPscopeTbl[Uplink
configuration]),""),""),""))</f>
        <v>DC_1A_n77A/DC_1A_n77A PC2, DC_1A-3A_n77A/DC_1A_n77A PC2, DC_1A-3A_n77A/DC_3A_n77A PC2, DC_1A-41A_n77A/DC_1A_n77A PC2</v>
      </c>
      <c r="J5" s="157"/>
      <c r="K5" s="157"/>
      <c r="L5" s="157"/>
      <c r="M5" s="157"/>
      <c r="N5" s="158"/>
      <c r="O5" s="54"/>
      <c r="P5" s="54"/>
      <c r="Q5" s="54"/>
      <c r="R5" s="54"/>
      <c r="S5" s="54"/>
      <c r="T5" s="54"/>
      <c r="U5" s="54"/>
      <c r="V5" s="54"/>
      <c r="W5" s="54"/>
      <c r="X5" s="17"/>
    </row>
    <row r="6" spans="2:24" s="10" customFormat="1" ht="14.25" customHeight="1" outlineLevel="2" x14ac:dyDescent="0.4">
      <c r="B6" s="19"/>
      <c r="C6" s="19"/>
      <c r="D6" s="155" t="s">
        <v>36</v>
      </c>
      <c r="E6" s="155"/>
      <c r="F6" s="155"/>
      <c r="G6" s="155"/>
      <c r="H6" s="21" t="s">
        <v>37</v>
      </c>
      <c r="I6" s="156" t="str">
        <f t="array" ref="I6">_xlfn.TEXTJOIN(", ",TRUE,IF(WPscopeTbl[Configuration]&lt;&gt;"",IF(LEN(SUBSTITUTE(WPscopeTbl[Configuration],"BCS",""))&lt;LEN(WPscopeTbl[Configuration]),IF(WPscopeTbl[Uplink
configuration]&lt;&gt;"",IF(WPscopeTbl[Uplink
configuration]="-","",WPscopeTbl[Configuration]&amp;"/"&amp;WPscopeTbl[Uplink
configuration]),""),""),""))</f>
        <v/>
      </c>
      <c r="J6" s="157"/>
      <c r="K6" s="157"/>
      <c r="L6" s="157"/>
      <c r="M6" s="157"/>
      <c r="N6" s="158"/>
      <c r="O6" s="54"/>
      <c r="P6" s="54"/>
      <c r="Q6" s="54"/>
      <c r="R6" s="54"/>
      <c r="S6" s="54"/>
      <c r="T6" s="54"/>
      <c r="U6" s="54"/>
      <c r="V6" s="54"/>
      <c r="W6" s="54"/>
      <c r="X6" s="17"/>
    </row>
    <row r="7" spans="2:24" s="10" customFormat="1" ht="14.25" customHeight="1" outlineLevel="2" x14ac:dyDescent="0.4">
      <c r="B7" s="19"/>
      <c r="C7" s="19"/>
      <c r="D7" s="155" t="s">
        <v>38</v>
      </c>
      <c r="E7" s="155"/>
      <c r="F7" s="155"/>
      <c r="G7" s="155"/>
      <c r="H7" s="22" t="s">
        <v>39</v>
      </c>
      <c r="I7" s="156" t="str">
        <f>_xlfn.TEXTJOIN(", ",TRUE,$I$5:$N$6)</f>
        <v>DC_1A_n77A/DC_1A_n77A PC2, DC_1A-3A_n77A/DC_1A_n77A PC2, DC_1A-3A_n77A/DC_3A_n77A PC2, DC_1A-41A_n77A/DC_1A_n77A PC2</v>
      </c>
      <c r="J7" s="157"/>
      <c r="K7" s="157"/>
      <c r="L7" s="157"/>
      <c r="M7" s="157"/>
      <c r="N7" s="158"/>
      <c r="O7" s="54"/>
      <c r="P7" s="54"/>
      <c r="Q7" s="54"/>
      <c r="R7" s="54"/>
      <c r="S7" s="54"/>
      <c r="T7" s="54"/>
      <c r="U7" s="54"/>
      <c r="V7" s="54"/>
      <c r="W7" s="54"/>
      <c r="X7" s="17"/>
    </row>
    <row r="8" spans="2:24" s="10" customFormat="1" ht="14.25" customHeight="1" outlineLevel="2" x14ac:dyDescent="0.4">
      <c r="B8" s="19"/>
      <c r="C8" s="19"/>
      <c r="D8" s="155" t="s">
        <v>40</v>
      </c>
      <c r="E8" s="155"/>
      <c r="F8" s="155"/>
      <c r="G8" s="155"/>
      <c r="H8" s="22" t="s">
        <v>41</v>
      </c>
      <c r="I8" s="156" t="str">
        <f>_xlfn.TEXTJOIN(", ",TRUE,$I$5)</f>
        <v>DC_1A_n77A/DC_1A_n77A PC2, DC_1A-3A_n77A/DC_1A_n77A PC2, DC_1A-3A_n77A/DC_3A_n77A PC2, DC_1A-41A_n77A/DC_1A_n77A PC2</v>
      </c>
      <c r="J8" s="157"/>
      <c r="K8" s="157"/>
      <c r="L8" s="157"/>
      <c r="M8" s="157"/>
      <c r="N8" s="158"/>
      <c r="O8" s="54"/>
      <c r="P8" s="54"/>
      <c r="Q8" s="54"/>
      <c r="R8" s="54"/>
      <c r="S8" s="54"/>
      <c r="T8" s="54"/>
      <c r="U8" s="54"/>
      <c r="V8" s="54"/>
      <c r="W8" s="54"/>
      <c r="X8" s="17"/>
    </row>
    <row r="9" spans="2:24" s="10" customFormat="1" ht="14.25" customHeight="1" outlineLevel="2" x14ac:dyDescent="0.4">
      <c r="B9" s="19"/>
      <c r="C9" s="19"/>
      <c r="D9" s="155" t="s">
        <v>42</v>
      </c>
      <c r="E9" s="155"/>
      <c r="F9" s="155"/>
      <c r="G9" s="155"/>
      <c r="H9" s="22" t="s">
        <v>43</v>
      </c>
      <c r="I9" s="156" t="str">
        <f>_xlfn.TEXTJOIN(", ",TRUE,$I$6)</f>
        <v/>
      </c>
      <c r="J9" s="157"/>
      <c r="K9" s="157"/>
      <c r="L9" s="157"/>
      <c r="M9" s="157"/>
      <c r="N9" s="158"/>
      <c r="O9" s="54"/>
      <c r="P9" s="54"/>
      <c r="Q9" s="54"/>
      <c r="R9" s="54"/>
      <c r="S9" s="54"/>
      <c r="T9" s="54"/>
      <c r="U9" s="54"/>
      <c r="V9" s="54"/>
      <c r="W9" s="54"/>
      <c r="X9" s="17"/>
    </row>
    <row r="10" spans="2:24" s="10" customFormat="1" x14ac:dyDescent="0.4">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8" x14ac:dyDescent="0.4">
      <c r="B11" s="134" t="s">
        <v>44</v>
      </c>
      <c r="C11" s="134"/>
      <c r="D11" s="134"/>
      <c r="E11" s="134"/>
      <c r="F11" s="134"/>
      <c r="G11" s="134"/>
      <c r="H11" s="134"/>
      <c r="I11" s="134"/>
      <c r="J11" s="134"/>
      <c r="K11" s="134"/>
      <c r="L11" s="134"/>
      <c r="M11" s="52"/>
      <c r="N11" s="52"/>
      <c r="O11" s="52"/>
      <c r="P11" s="52"/>
      <c r="Q11" s="17"/>
      <c r="R11" s="17"/>
      <c r="S11" s="17"/>
      <c r="T11" s="17"/>
      <c r="U11" s="17"/>
      <c r="V11" s="17"/>
      <c r="W11" s="17"/>
      <c r="X11" s="17"/>
    </row>
    <row r="12" spans="2:24" s="10" customFormat="1" ht="18" outlineLevel="2" x14ac:dyDescent="0.25">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x14ac:dyDescent="0.4">
      <c r="B13" s="19"/>
      <c r="C13" s="19"/>
      <c r="D13" s="159"/>
      <c r="E13" s="159"/>
      <c r="F13" s="159"/>
      <c r="G13" s="159"/>
      <c r="H13" s="160"/>
      <c r="I13" s="56" t="s">
        <v>45</v>
      </c>
      <c r="J13" s="57"/>
      <c r="K13" s="161" t="s">
        <v>46</v>
      </c>
      <c r="L13" s="162"/>
      <c r="M13" s="162"/>
      <c r="N13" s="162"/>
      <c r="O13" s="162"/>
      <c r="P13" s="162"/>
      <c r="Q13" s="162"/>
      <c r="R13" s="162"/>
      <c r="S13" s="162"/>
      <c r="T13" s="162"/>
      <c r="U13" s="162"/>
      <c r="V13" s="162"/>
      <c r="W13" s="163"/>
      <c r="X13" s="17"/>
    </row>
    <row r="14" spans="2:24" s="10" customFormat="1" ht="18" outlineLevel="2" x14ac:dyDescent="0.4">
      <c r="B14" s="19"/>
      <c r="C14" s="19"/>
      <c r="D14" s="141" t="s">
        <v>47</v>
      </c>
      <c r="E14" s="141"/>
      <c r="F14" s="141"/>
      <c r="G14" s="141"/>
      <c r="H14" s="141"/>
      <c r="I14" s="58">
        <f t="array" ref="I14">IF(SUMPRODUCT($N$32:$N$103,--(O32:O103&lt;&gt;""))&gt;0,SUMPRODUCT($N$32:$N$103,O32:O103)/SUMPRODUCT($N$32:$N$103,--(O32:O103&lt;&gt;"")),"")</f>
        <v>1</v>
      </c>
      <c r="J14" s="59"/>
      <c r="K14" s="164"/>
      <c r="L14" s="165"/>
      <c r="M14" s="165"/>
      <c r="N14" s="165"/>
      <c r="O14" s="165"/>
      <c r="P14" s="165"/>
      <c r="Q14" s="165"/>
      <c r="R14" s="165"/>
      <c r="S14" s="165"/>
      <c r="T14" s="165"/>
      <c r="U14" s="165"/>
      <c r="V14" s="165"/>
      <c r="W14" s="166"/>
      <c r="X14" s="17"/>
    </row>
    <row r="15" spans="2:24" s="10" customFormat="1" outlineLevel="2" x14ac:dyDescent="0.4">
      <c r="B15" s="19"/>
      <c r="C15" s="19"/>
      <c r="D15" s="170" t="str">
        <f>B28</f>
        <v>Step 1: Work plan pre-requisite</v>
      </c>
      <c r="E15" s="170"/>
      <c r="F15" s="170"/>
      <c r="G15" s="170"/>
      <c r="H15" s="170"/>
      <c r="I15" s="60">
        <f t="array" ref="I15">IF(SUMPRODUCT(--(O32:O34&lt;&gt;""))&gt;0,SUMPRODUCT($N$32:$N$34,O32:O34)/SUMPRODUCT($N$32:$N$34,--(O32:O34&lt;&gt;"")),"")</f>
        <v>1</v>
      </c>
      <c r="J15" s="59"/>
      <c r="K15" s="164"/>
      <c r="L15" s="165"/>
      <c r="M15" s="165"/>
      <c r="N15" s="165"/>
      <c r="O15" s="165"/>
      <c r="P15" s="165"/>
      <c r="Q15" s="165"/>
      <c r="R15" s="165"/>
      <c r="S15" s="165"/>
      <c r="T15" s="165"/>
      <c r="U15" s="165"/>
      <c r="V15" s="165"/>
      <c r="W15" s="166"/>
      <c r="X15" s="17"/>
    </row>
    <row r="16" spans="2:24" s="10" customFormat="1" outlineLevel="2" x14ac:dyDescent="0.4">
      <c r="B16" s="19"/>
      <c r="C16" s="19"/>
      <c r="D16" s="170" t="str">
        <f>B36</f>
        <v>Step 2: Complete Test Point (TP) analysis for impacted EN-DC configurations</v>
      </c>
      <c r="E16" s="170"/>
      <c r="F16" s="170"/>
      <c r="G16" s="170"/>
      <c r="H16" s="170"/>
      <c r="I16" s="60" t="str">
        <f>IF(SUMPRODUCT(--(O40:O41&lt;&gt;""))&gt;0,SUMPRODUCT($N$40:$N$41,O40:O41)/SUMPRODUCT($N$40:$N$41,--(O40:O41&lt;&gt;"")),"")</f>
        <v/>
      </c>
      <c r="J16" s="59"/>
      <c r="K16" s="164"/>
      <c r="L16" s="165"/>
      <c r="M16" s="165"/>
      <c r="N16" s="165"/>
      <c r="O16" s="165"/>
      <c r="P16" s="165"/>
      <c r="Q16" s="165"/>
      <c r="R16" s="165"/>
      <c r="S16" s="165"/>
      <c r="T16" s="165"/>
      <c r="U16" s="165"/>
      <c r="V16" s="165"/>
      <c r="W16" s="166"/>
      <c r="X16" s="17"/>
    </row>
    <row r="17" spans="2:24" s="10" customFormat="1" outlineLevel="2" x14ac:dyDescent="0.4">
      <c r="B17" s="19"/>
      <c r="C17" s="19"/>
      <c r="D17" s="171" t="str">
        <f>B44</f>
        <v>Step 3.1: CR(s) to common test environment (TS 38.508-1)</v>
      </c>
      <c r="E17" s="172"/>
      <c r="F17" s="172"/>
      <c r="G17" s="172"/>
      <c r="H17" s="173"/>
      <c r="I17" s="60" t="str">
        <f>IF(SUMPRODUCT(--(O48:O49&lt;&gt;""))&gt;0,SUMPRODUCT($N$48:$N$49,O48:O49)/SUMPRODUCT($N$48:$N$49,--(O48:O49&lt;&gt;"")),"")</f>
        <v/>
      </c>
      <c r="J17" s="59"/>
      <c r="K17" s="164"/>
      <c r="L17" s="165"/>
      <c r="M17" s="165"/>
      <c r="N17" s="165"/>
      <c r="O17" s="165"/>
      <c r="P17" s="165"/>
      <c r="Q17" s="165"/>
      <c r="R17" s="165"/>
      <c r="S17" s="165"/>
      <c r="T17" s="165"/>
      <c r="U17" s="165"/>
      <c r="V17" s="165"/>
      <c r="W17" s="166"/>
      <c r="X17" s="17"/>
    </row>
    <row r="18" spans="2:24" s="10" customFormat="1" outlineLevel="2" x14ac:dyDescent="0.4">
      <c r="B18" s="19"/>
      <c r="C18" s="19"/>
      <c r="D18" s="170" t="str">
        <f>B51</f>
        <v>Step 3.2: CR(s) to common clauses for RF / Performance testing area (TS 38.521-3)</v>
      </c>
      <c r="E18" s="170"/>
      <c r="F18" s="170"/>
      <c r="G18" s="170"/>
      <c r="H18" s="170"/>
      <c r="I18" s="60" t="str">
        <f t="array" ref="I18">IF(SUMPRODUCT(--(O58:O58&lt;&gt;""))&gt;0,SUMPRODUCT($N$58:$N$58,O58:O58)/SUMPRODUCT($N$58:$N$58,--(O58:O58&lt;&gt;"")),"")</f>
        <v/>
      </c>
      <c r="J18" s="59"/>
      <c r="K18" s="164"/>
      <c r="L18" s="165"/>
      <c r="M18" s="165"/>
      <c r="N18" s="165"/>
      <c r="O18" s="165"/>
      <c r="P18" s="165"/>
      <c r="Q18" s="165"/>
      <c r="R18" s="165"/>
      <c r="S18" s="165"/>
      <c r="T18" s="165"/>
      <c r="U18" s="165"/>
      <c r="V18" s="165"/>
      <c r="W18" s="166"/>
      <c r="X18" s="17"/>
    </row>
    <row r="19" spans="2:24" s="10" customFormat="1" outlineLevel="2" x14ac:dyDescent="0.4">
      <c r="B19" s="19"/>
      <c r="C19" s="19"/>
      <c r="D19" s="170" t="str">
        <f>B60</f>
        <v>Step 3.3: CR(s) for RF transmitter test cases (TS 38.521-3, clause 6)</v>
      </c>
      <c r="E19" s="170"/>
      <c r="F19" s="170"/>
      <c r="G19" s="170"/>
      <c r="H19" s="170"/>
      <c r="I19" s="60">
        <f t="array" ref="I19">IF(SUMPRODUCT(--(O64:O73&lt;&gt;""))&gt;0,SUMPRODUCT($N$64:$N$73,O64:O73)/SUMPRODUCT($N$64:$N$73,--(O64:O73&lt;&gt;"")),"")</f>
        <v>1</v>
      </c>
      <c r="J19" s="59"/>
      <c r="K19" s="164"/>
      <c r="L19" s="165"/>
      <c r="M19" s="165"/>
      <c r="N19" s="165"/>
      <c r="O19" s="165"/>
      <c r="P19" s="165"/>
      <c r="Q19" s="165"/>
      <c r="R19" s="165"/>
      <c r="S19" s="165"/>
      <c r="T19" s="165"/>
      <c r="U19" s="165"/>
      <c r="V19" s="165"/>
      <c r="W19" s="166"/>
      <c r="X19" s="17"/>
    </row>
    <row r="20" spans="2:24" outlineLevel="2" x14ac:dyDescent="0.4">
      <c r="B20" s="19"/>
      <c r="C20" s="19"/>
      <c r="D20" s="170" t="str">
        <f>B75</f>
        <v>Step 3.4: CR(s) for RF receiver test cases (TS 38.521-3, clause 7)</v>
      </c>
      <c r="E20" s="170"/>
      <c r="F20" s="170"/>
      <c r="G20" s="170"/>
      <c r="H20" s="170"/>
      <c r="I20" s="60">
        <f t="array" ref="I20">IF(SUMPRODUCT(--(O79:O80&lt;&gt;""))&gt;0,SUMPRODUCT($N$79:$N$80,O79:O80)/SUMPRODUCT($N$79:$N$80,--(O79:O80&lt;&gt;"")),"")</f>
        <v>1</v>
      </c>
      <c r="J20" s="59"/>
      <c r="K20" s="164"/>
      <c r="L20" s="165"/>
      <c r="M20" s="165"/>
      <c r="N20" s="165"/>
      <c r="O20" s="165"/>
      <c r="P20" s="165"/>
      <c r="Q20" s="165"/>
      <c r="R20" s="165"/>
      <c r="S20" s="165"/>
      <c r="T20" s="165"/>
      <c r="U20" s="165"/>
      <c r="V20" s="165"/>
      <c r="W20" s="166"/>
    </row>
    <row r="21" spans="2:24" outlineLevel="2" x14ac:dyDescent="0.4">
      <c r="B21" s="19"/>
      <c r="C21" s="19"/>
      <c r="D21" s="170" t="str">
        <f>B82</f>
        <v>Step 3.5: CR(s) for RF Performance test cases (TS 38.521-4)</v>
      </c>
      <c r="E21" s="170"/>
      <c r="F21" s="170"/>
      <c r="G21" s="170"/>
      <c r="H21" s="170"/>
      <c r="I21" s="60" t="str">
        <f t="array" ref="I21">IF(SUMPRODUCT(--(O86:O87&lt;&gt;""))&gt;0,SUMPRODUCT($N$86:$N$87,O86:O87)/SUMPRODUCT($N$86:$N$87,--(O86:O87&lt;&gt;"")),"")</f>
        <v/>
      </c>
      <c r="J21" s="59"/>
      <c r="K21" s="164"/>
      <c r="L21" s="165"/>
      <c r="M21" s="165"/>
      <c r="N21" s="165"/>
      <c r="O21" s="165"/>
      <c r="P21" s="165"/>
      <c r="Q21" s="165"/>
      <c r="R21" s="165"/>
      <c r="S21" s="165"/>
      <c r="T21" s="165"/>
      <c r="U21" s="165"/>
      <c r="V21" s="165"/>
      <c r="W21" s="166"/>
    </row>
    <row r="22" spans="2:24" outlineLevel="2" x14ac:dyDescent="0.4">
      <c r="B22" s="19"/>
      <c r="C22" s="19"/>
      <c r="D22" s="170" t="str">
        <f>B89</f>
        <v>Step 3.6: CRs to protocol test cases (TS 38.523-1, TS 38.523-2)</v>
      </c>
      <c r="E22" s="170"/>
      <c r="F22" s="170"/>
      <c r="G22" s="170"/>
      <c r="H22" s="170"/>
      <c r="I22" s="60" t="str">
        <f t="array" ref="I22">IF(SUMPRODUCT(--(O93:O94&lt;&gt;""))&gt;0,SUMPRODUCT($N$93:$N$94,O93:O94)/SUMPRODUCT($N$93:$N$94,--(O93:O94&lt;&gt;"")),"")</f>
        <v/>
      </c>
      <c r="J22" s="59"/>
      <c r="K22" s="164"/>
      <c r="L22" s="165"/>
      <c r="M22" s="165"/>
      <c r="N22" s="165"/>
      <c r="O22" s="165"/>
      <c r="P22" s="165"/>
      <c r="Q22" s="165"/>
      <c r="R22" s="165"/>
      <c r="S22" s="165"/>
      <c r="T22" s="165"/>
      <c r="U22" s="165"/>
      <c r="V22" s="165"/>
      <c r="W22" s="166"/>
    </row>
    <row r="23" spans="2:24" outlineLevel="2" x14ac:dyDescent="0.4">
      <c r="B23" s="19"/>
      <c r="C23" s="19"/>
      <c r="D23" s="170" t="str">
        <f>B96</f>
        <v>Step 4: CR(s) for new ICS/capabilities (TS 38.508-2)</v>
      </c>
      <c r="E23" s="170"/>
      <c r="F23" s="170"/>
      <c r="G23" s="170"/>
      <c r="H23" s="170"/>
      <c r="I23" s="60">
        <f t="array" ref="I23">IF(SUMPRODUCT(--(O102:O103&lt;&gt;""))&gt;0,SUMPRODUCT($N$102:$N$103,O102:O103)/SUMPRODUCT($N$102:$N$103,--(O102:O103&lt;&gt;"")),"")</f>
        <v>1</v>
      </c>
      <c r="J23" s="59"/>
      <c r="K23" s="164"/>
      <c r="L23" s="165"/>
      <c r="M23" s="165"/>
      <c r="N23" s="165"/>
      <c r="O23" s="165"/>
      <c r="P23" s="165"/>
      <c r="Q23" s="165"/>
      <c r="R23" s="165"/>
      <c r="S23" s="165"/>
      <c r="T23" s="165"/>
      <c r="U23" s="165"/>
      <c r="V23" s="165"/>
      <c r="W23" s="166"/>
    </row>
    <row r="24" spans="2:24" outlineLevel="2" x14ac:dyDescent="0.4">
      <c r="B24" s="19"/>
      <c r="C24" s="19"/>
      <c r="D24" s="27"/>
      <c r="E24" s="27"/>
      <c r="F24" s="27"/>
      <c r="G24" s="28"/>
      <c r="H24" s="29"/>
      <c r="I24" s="57"/>
      <c r="J24" s="59"/>
      <c r="K24" s="167"/>
      <c r="L24" s="168"/>
      <c r="M24" s="168"/>
      <c r="N24" s="168"/>
      <c r="O24" s="168"/>
      <c r="P24" s="168"/>
      <c r="Q24" s="168"/>
      <c r="R24" s="168"/>
      <c r="S24" s="168"/>
      <c r="T24" s="168"/>
      <c r="U24" s="168"/>
      <c r="V24" s="168"/>
      <c r="W24" s="169"/>
    </row>
    <row r="25" spans="2:24" ht="18" x14ac:dyDescent="0.4">
      <c r="B25" s="134" t="s">
        <v>48</v>
      </c>
      <c r="C25" s="134"/>
      <c r="D25" s="134"/>
      <c r="E25" s="134"/>
      <c r="F25" s="134"/>
      <c r="G25" s="134"/>
      <c r="H25" s="134"/>
      <c r="I25" s="134"/>
      <c r="J25" s="134"/>
      <c r="K25" s="134"/>
      <c r="L25" s="134"/>
      <c r="M25" s="61"/>
      <c r="N25" s="61"/>
      <c r="O25" s="61"/>
      <c r="P25" s="61"/>
      <c r="Q25" s="17"/>
      <c r="R25" s="10"/>
      <c r="S25" s="17"/>
      <c r="T25" s="17"/>
      <c r="U25" s="17"/>
      <c r="V25" s="17"/>
      <c r="W25" s="17"/>
    </row>
    <row r="26" spans="2:24" ht="15" outlineLevel="1" x14ac:dyDescent="0.4">
      <c r="B26" s="184" t="s">
        <v>49</v>
      </c>
      <c r="C26" s="185"/>
      <c r="D26" s="185"/>
      <c r="E26" s="185"/>
      <c r="F26" s="185"/>
      <c r="G26" s="185"/>
      <c r="H26" s="185"/>
      <c r="I26" s="185"/>
      <c r="J26" s="186" t="s">
        <v>50</v>
      </c>
      <c r="K26" s="187"/>
      <c r="L26" s="187"/>
      <c r="M26" s="188"/>
      <c r="N26" s="189" t="s">
        <v>49</v>
      </c>
      <c r="O26" s="190"/>
      <c r="P26" s="61"/>
      <c r="Q26" s="191" t="s">
        <v>50</v>
      </c>
      <c r="R26" s="192"/>
      <c r="S26" s="192"/>
      <c r="T26" s="192"/>
      <c r="U26" s="192"/>
      <c r="V26" s="192"/>
      <c r="W26" s="193"/>
    </row>
    <row r="27" spans="2:24" outlineLevel="1" x14ac:dyDescent="0.4">
      <c r="B27" s="30"/>
      <c r="C27" s="31"/>
      <c r="D27" s="32"/>
      <c r="E27" s="32"/>
      <c r="F27" s="31"/>
      <c r="G27" s="31"/>
      <c r="H27" s="33"/>
      <c r="I27" s="31"/>
      <c r="J27" s="31"/>
      <c r="K27" s="31"/>
      <c r="L27" s="31"/>
      <c r="M27" s="33"/>
      <c r="N27" s="33"/>
      <c r="O27" s="31"/>
      <c r="P27" s="31"/>
      <c r="Q27" s="80"/>
      <c r="R27" s="80"/>
      <c r="S27" s="80"/>
      <c r="T27" s="80"/>
      <c r="U27" s="80"/>
      <c r="V27" s="80"/>
      <c r="W27" s="81"/>
      <c r="X27" s="82"/>
    </row>
    <row r="28" spans="2:24" ht="18" x14ac:dyDescent="0.4">
      <c r="B28" s="179" t="s">
        <v>51</v>
      </c>
      <c r="C28" s="180"/>
      <c r="D28" s="180"/>
      <c r="E28" s="180"/>
      <c r="F28" s="180"/>
      <c r="G28" s="180"/>
      <c r="H28" s="180"/>
      <c r="I28" s="180"/>
      <c r="J28" s="180"/>
      <c r="K28" s="180"/>
      <c r="L28" s="180"/>
      <c r="M28" s="180"/>
      <c r="N28" s="180"/>
      <c r="O28" s="180"/>
      <c r="P28" s="34"/>
      <c r="Q28" s="34"/>
      <c r="R28" s="34"/>
      <c r="S28" s="34"/>
      <c r="T28" s="34"/>
      <c r="U28" s="34"/>
      <c r="V28" s="34"/>
      <c r="W28" s="83"/>
    </row>
    <row r="29" spans="2:24" outlineLevel="1" x14ac:dyDescent="0.4">
      <c r="B29" s="206" t="s">
        <v>52</v>
      </c>
      <c r="C29" s="207" t="s">
        <v>53</v>
      </c>
      <c r="D29" s="194" t="s">
        <v>54</v>
      </c>
      <c r="E29" s="194" t="s">
        <v>55</v>
      </c>
      <c r="F29" s="194" t="s">
        <v>56</v>
      </c>
      <c r="G29" s="194" t="s">
        <v>57</v>
      </c>
      <c r="H29" s="197" t="s">
        <v>58</v>
      </c>
      <c r="I29" s="194" t="s">
        <v>59</v>
      </c>
      <c r="J29" s="194" t="s">
        <v>60</v>
      </c>
      <c r="K29" s="194" t="s">
        <v>61</v>
      </c>
      <c r="L29" s="194" t="s">
        <v>62</v>
      </c>
      <c r="M29" s="213" t="s">
        <v>11</v>
      </c>
      <c r="N29" s="200" t="s">
        <v>63</v>
      </c>
      <c r="O29" s="194" t="s">
        <v>64</v>
      </c>
      <c r="P29" s="62"/>
      <c r="Q29" s="174" t="s">
        <v>65</v>
      </c>
      <c r="R29" s="175"/>
      <c r="S29" s="175"/>
      <c r="T29" s="175"/>
      <c r="U29" s="175"/>
      <c r="V29" s="175"/>
      <c r="W29" s="176"/>
    </row>
    <row r="30" spans="2:24" ht="33.75" outlineLevel="1" x14ac:dyDescent="0.4">
      <c r="B30" s="206"/>
      <c r="C30" s="208"/>
      <c r="D30" s="195"/>
      <c r="E30" s="195"/>
      <c r="F30" s="195"/>
      <c r="G30" s="195"/>
      <c r="H30" s="198"/>
      <c r="I30" s="195"/>
      <c r="J30" s="195"/>
      <c r="K30" s="195"/>
      <c r="L30" s="195"/>
      <c r="M30" s="214"/>
      <c r="N30" s="201"/>
      <c r="O30" s="195"/>
      <c r="P30" s="63"/>
      <c r="Q30" s="35" t="s">
        <v>66</v>
      </c>
      <c r="R30" s="35" t="s">
        <v>67</v>
      </c>
      <c r="S30" s="84"/>
      <c r="T30" s="84"/>
      <c r="U30" s="84"/>
      <c r="V30" s="84"/>
      <c r="W30" s="84"/>
    </row>
    <row r="31" spans="2:24" outlineLevel="1" x14ac:dyDescent="0.4">
      <c r="B31" s="206"/>
      <c r="C31" s="209"/>
      <c r="D31" s="196"/>
      <c r="E31" s="196"/>
      <c r="F31" s="196"/>
      <c r="G31" s="196"/>
      <c r="H31" s="199"/>
      <c r="I31" s="196"/>
      <c r="J31" s="196"/>
      <c r="K31" s="196"/>
      <c r="L31" s="196"/>
      <c r="M31" s="215"/>
      <c r="N31" s="201"/>
      <c r="O31" s="195"/>
      <c r="P31" s="64"/>
      <c r="Q31" s="85">
        <v>1</v>
      </c>
      <c r="R31" s="86">
        <v>1</v>
      </c>
      <c r="S31" s="86">
        <v>1</v>
      </c>
      <c r="T31" s="86">
        <v>1</v>
      </c>
      <c r="U31" s="86">
        <v>1</v>
      </c>
      <c r="V31" s="86">
        <v>1</v>
      </c>
      <c r="W31" s="86">
        <v>1</v>
      </c>
    </row>
    <row r="32" spans="2:24" s="10" customFormat="1" ht="62.25" customHeight="1" outlineLevel="1" x14ac:dyDescent="0.4">
      <c r="B32" s="36" t="s">
        <v>39</v>
      </c>
      <c r="C32" s="37" t="s">
        <v>68</v>
      </c>
      <c r="D32" s="38" t="s">
        <v>69</v>
      </c>
      <c r="E32" s="38" t="s">
        <v>70</v>
      </c>
      <c r="F32" s="38" t="s">
        <v>71</v>
      </c>
      <c r="G32" s="38" t="s">
        <v>72</v>
      </c>
      <c r="H32" s="38" t="str">
        <f>IF(B32&lt;&gt;"",SUBSTITUTE(VLOOKUP(B32,LabelListLookUp,2,FALSE),", ",","&amp;CHAR(10)),"")</f>
        <v>DC_1A_n77A/DC_1A_n77A PC2,
DC_1A-3A_n77A/DC_1A_n77A PC2,
DC_1A-3A_n77A/DC_3A_n77A PC2,
DC_1A-41A_n77A/DC_1A_n77A PC2</v>
      </c>
      <c r="I32" s="38" t="s">
        <v>73</v>
      </c>
      <c r="J32" s="38"/>
      <c r="K32" s="38" t="str">
        <f>WPtarget</f>
        <v>TBD</v>
      </c>
      <c r="L32" s="38"/>
      <c r="M32" s="65" t="s">
        <v>210</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66.75" customHeight="1" outlineLevel="1" x14ac:dyDescent="0.4">
      <c r="B33" s="36" t="s">
        <v>39</v>
      </c>
      <c r="C33" s="37" t="s">
        <v>68</v>
      </c>
      <c r="D33" s="38" t="s">
        <v>69</v>
      </c>
      <c r="E33" s="38" t="s">
        <v>74</v>
      </c>
      <c r="F33" s="38" t="s">
        <v>75</v>
      </c>
      <c r="G33" s="38" t="s">
        <v>76</v>
      </c>
      <c r="H33" s="38" t="str">
        <f>IF(B33&lt;&gt;"",SUBSTITUTE(VLOOKUP(B33,LabelListLookUp,2,FALSE),", ",","&amp;CHAR(10)),"")</f>
        <v>DC_1A_n77A/DC_1A_n77A PC2,
DC_1A-3A_n77A/DC_1A_n77A PC2,
DC_1A-3A_n77A/DC_3A_n77A PC2,
DC_1A-41A_n77A/DC_1A_n77A PC2</v>
      </c>
      <c r="I33" s="38" t="s">
        <v>77</v>
      </c>
      <c r="J33" s="38"/>
      <c r="K33" s="38" t="str">
        <f>WPtarget</f>
        <v>TBD</v>
      </c>
      <c r="L33" s="38"/>
      <c r="M33" s="65" t="s">
        <v>210</v>
      </c>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x14ac:dyDescent="0.4">
      <c r="B34" s="177" t="s">
        <v>78</v>
      </c>
      <c r="C34" s="178"/>
      <c r="D34" s="178"/>
      <c r="E34" s="178"/>
      <c r="F34" s="178"/>
      <c r="G34" s="178"/>
      <c r="H34" s="178"/>
      <c r="I34" s="178"/>
      <c r="J34" s="178"/>
      <c r="K34" s="178"/>
      <c r="L34" s="178"/>
      <c r="M34" s="178"/>
      <c r="N34" s="178"/>
      <c r="O34" s="178"/>
      <c r="P34" s="69"/>
      <c r="Q34" s="69"/>
      <c r="R34" s="69"/>
      <c r="S34" s="69"/>
      <c r="T34" s="69"/>
      <c r="U34" s="69"/>
      <c r="V34" s="69"/>
      <c r="W34" s="88"/>
      <c r="X34" s="17"/>
    </row>
    <row r="35" spans="1:42" s="10" customFormat="1" x14ac:dyDescent="0.4">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8" x14ac:dyDescent="0.4">
      <c r="B36" s="179" t="s">
        <v>79</v>
      </c>
      <c r="C36" s="180"/>
      <c r="D36" s="180"/>
      <c r="E36" s="180"/>
      <c r="F36" s="180"/>
      <c r="G36" s="180"/>
      <c r="H36" s="180"/>
      <c r="I36" s="180"/>
      <c r="J36" s="180"/>
      <c r="K36" s="180"/>
      <c r="L36" s="180"/>
      <c r="M36" s="180"/>
      <c r="N36" s="180"/>
      <c r="O36" s="180"/>
      <c r="P36" s="34"/>
      <c r="Q36" s="34"/>
      <c r="R36" s="34"/>
      <c r="S36" s="34"/>
      <c r="T36" s="34"/>
      <c r="U36" s="34"/>
      <c r="V36" s="34"/>
      <c r="W36" s="83"/>
      <c r="X36" s="17"/>
    </row>
    <row r="37" spans="1:42" s="10" customFormat="1" outlineLevel="1" x14ac:dyDescent="0.4">
      <c r="B37" s="206" t="s">
        <v>52</v>
      </c>
      <c r="C37" s="207" t="s">
        <v>53</v>
      </c>
      <c r="D37" s="194" t="s">
        <v>54</v>
      </c>
      <c r="E37" s="194" t="s">
        <v>80</v>
      </c>
      <c r="F37" s="194" t="s">
        <v>56</v>
      </c>
      <c r="G37" s="194" t="s">
        <v>57</v>
      </c>
      <c r="H37" s="212" t="s">
        <v>81</v>
      </c>
      <c r="I37" s="194" t="s">
        <v>82</v>
      </c>
      <c r="J37" s="194" t="s">
        <v>60</v>
      </c>
      <c r="K37" s="194" t="s">
        <v>61</v>
      </c>
      <c r="L37" s="194" t="s">
        <v>62</v>
      </c>
      <c r="M37" s="213" t="s">
        <v>11</v>
      </c>
      <c r="N37" s="200" t="s">
        <v>63</v>
      </c>
      <c r="O37" s="194" t="s">
        <v>64</v>
      </c>
      <c r="P37" s="63"/>
      <c r="Q37" s="89" t="s">
        <v>65</v>
      </c>
      <c r="R37" s="90"/>
      <c r="S37" s="90"/>
      <c r="T37" s="90"/>
      <c r="U37" s="90"/>
      <c r="V37" s="90"/>
      <c r="W37" s="91"/>
      <c r="X37" s="17"/>
    </row>
    <row r="38" spans="1:42" s="10" customFormat="1" ht="22.5" outlineLevel="1" x14ac:dyDescent="0.4">
      <c r="B38" s="206"/>
      <c r="C38" s="208"/>
      <c r="D38" s="195"/>
      <c r="E38" s="195"/>
      <c r="F38" s="195"/>
      <c r="G38" s="195"/>
      <c r="H38" s="212"/>
      <c r="I38" s="195"/>
      <c r="J38" s="195"/>
      <c r="K38" s="195"/>
      <c r="L38" s="195"/>
      <c r="M38" s="214"/>
      <c r="N38" s="201"/>
      <c r="O38" s="195"/>
      <c r="P38" s="63"/>
      <c r="Q38" s="35" t="s">
        <v>83</v>
      </c>
      <c r="R38" s="92"/>
      <c r="S38" s="92"/>
      <c r="T38" s="92"/>
      <c r="U38" s="92"/>
      <c r="V38" s="92"/>
      <c r="W38" s="93"/>
      <c r="X38" s="17"/>
    </row>
    <row r="39" spans="1:42" s="10" customFormat="1" outlineLevel="1" x14ac:dyDescent="0.4">
      <c r="B39" s="207"/>
      <c r="C39" s="209"/>
      <c r="D39" s="195"/>
      <c r="E39" s="195"/>
      <c r="F39" s="195"/>
      <c r="G39" s="195"/>
      <c r="H39" s="212"/>
      <c r="I39" s="195"/>
      <c r="J39" s="195"/>
      <c r="K39" s="196"/>
      <c r="L39" s="195"/>
      <c r="M39" s="214"/>
      <c r="N39" s="201"/>
      <c r="O39" s="195"/>
      <c r="P39" s="63"/>
      <c r="Q39" s="85">
        <v>1</v>
      </c>
      <c r="R39" s="86">
        <v>1</v>
      </c>
      <c r="S39" s="86">
        <v>1</v>
      </c>
      <c r="T39" s="86">
        <v>1</v>
      </c>
      <c r="U39" s="86">
        <v>1</v>
      </c>
      <c r="V39" s="86">
        <v>1</v>
      </c>
      <c r="W39" s="86">
        <v>1</v>
      </c>
      <c r="X39" s="17"/>
    </row>
    <row r="40" spans="1:42" s="10" customFormat="1" ht="152.25" customHeight="1" outlineLevel="1" x14ac:dyDescent="0.4">
      <c r="B40" s="36" t="s">
        <v>39</v>
      </c>
      <c r="C40" s="37" t="s">
        <v>84</v>
      </c>
      <c r="D40" s="41" t="s">
        <v>85</v>
      </c>
      <c r="E40" s="41" t="s">
        <v>86</v>
      </c>
      <c r="F40" s="41" t="s">
        <v>87</v>
      </c>
      <c r="G40" s="41" t="s">
        <v>88</v>
      </c>
      <c r="H40" s="38" t="str">
        <f>IF(B40&lt;&gt;"",SUBSTITUTE(VLOOKUP(B40,LabelListLookUp,2,FALSE),", ",","&amp;CHAR(10)),"")</f>
        <v>DC_1A_n77A/DC_1A_n77A PC2,
DC_1A-3A_n77A/DC_1A_n77A PC2,
DC_1A-3A_n77A/DC_3A_n77A PC2,
DC_1A-41A_n77A/DC_1A_n77A PC2</v>
      </c>
      <c r="I40" s="41" t="s">
        <v>89</v>
      </c>
      <c r="J40" s="41"/>
      <c r="K40" s="38" t="str">
        <f>WPtarget</f>
        <v>TBD</v>
      </c>
      <c r="L40" s="41"/>
      <c r="M40" s="127" t="s">
        <v>211</v>
      </c>
      <c r="N40" s="66">
        <v>1</v>
      </c>
      <c r="O40" s="67" t="str">
        <f>IF(AND(H40&lt;&gt;"",H40&lt;&gt;"-"),IF(SUMPRODUCT($Q$39:$W$39,--(Q40:W40&lt;&gt;""))&gt;0,SUMPRODUCT($Q$39:$W$39,Q40:W40)/SUMPRODUCT($Q$39:$W$39,--(Q40:W40&lt;&gt;"")),""),"")</f>
        <v/>
      </c>
      <c r="P40" s="63"/>
      <c r="Q40" s="87"/>
      <c r="R40" s="87"/>
      <c r="S40" s="87"/>
      <c r="T40" s="87"/>
      <c r="U40" s="87"/>
      <c r="V40" s="87"/>
      <c r="W40" s="87"/>
      <c r="X40" s="17"/>
    </row>
    <row r="41" spans="1:42" s="10" customFormat="1" outlineLevel="1" x14ac:dyDescent="0.4">
      <c r="B41" s="177" t="s">
        <v>78</v>
      </c>
      <c r="C41" s="178"/>
      <c r="D41" s="178"/>
      <c r="E41" s="178"/>
      <c r="F41" s="178"/>
      <c r="G41" s="178"/>
      <c r="H41" s="178"/>
      <c r="I41" s="178"/>
      <c r="J41" s="178"/>
      <c r="K41" s="178"/>
      <c r="L41" s="178"/>
      <c r="M41" s="178"/>
      <c r="N41" s="178"/>
      <c r="O41" s="178"/>
      <c r="P41" s="69"/>
      <c r="Q41" s="69"/>
      <c r="R41" s="69"/>
      <c r="S41" s="69"/>
      <c r="T41" s="69"/>
      <c r="U41" s="69"/>
      <c r="V41" s="69"/>
      <c r="W41" s="88"/>
      <c r="X41" s="17"/>
    </row>
    <row r="42" spans="1:42" s="10" customFormat="1" x14ac:dyDescent="0.4">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8" x14ac:dyDescent="0.4">
      <c r="A43" s="42"/>
      <c r="B43" s="179" t="s">
        <v>90</v>
      </c>
      <c r="C43" s="180"/>
      <c r="D43" s="180"/>
      <c r="E43" s="180"/>
      <c r="F43" s="180"/>
      <c r="G43" s="180"/>
      <c r="H43" s="180"/>
      <c r="I43" s="180"/>
      <c r="J43" s="180"/>
      <c r="K43" s="180"/>
      <c r="L43" s="180"/>
      <c r="M43" s="180"/>
      <c r="N43" s="180"/>
      <c r="O43" s="180"/>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8" x14ac:dyDescent="0.4">
      <c r="A44" s="42"/>
      <c r="B44" s="210" t="s">
        <v>91</v>
      </c>
      <c r="C44" s="211"/>
      <c r="D44" s="211"/>
      <c r="E44" s="211"/>
      <c r="F44" s="211"/>
      <c r="G44" s="180"/>
      <c r="H44" s="180"/>
      <c r="I44" s="180"/>
      <c r="J44" s="180"/>
      <c r="K44" s="180"/>
      <c r="L44" s="180"/>
      <c r="M44" s="180"/>
      <c r="N44" s="180"/>
      <c r="O44" s="180"/>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x14ac:dyDescent="0.4">
      <c r="A45" s="43"/>
      <c r="B45" s="206" t="s">
        <v>52</v>
      </c>
      <c r="C45" s="206" t="s">
        <v>53</v>
      </c>
      <c r="D45" s="202" t="s">
        <v>54</v>
      </c>
      <c r="E45" s="202" t="s">
        <v>92</v>
      </c>
      <c r="F45" s="202" t="s">
        <v>56</v>
      </c>
      <c r="G45" s="202" t="s">
        <v>57</v>
      </c>
      <c r="H45" s="212" t="s">
        <v>81</v>
      </c>
      <c r="I45" s="202" t="s">
        <v>82</v>
      </c>
      <c r="J45" s="202" t="s">
        <v>60</v>
      </c>
      <c r="K45" s="202" t="s">
        <v>61</v>
      </c>
      <c r="L45" s="202" t="s">
        <v>62</v>
      </c>
      <c r="M45" s="212" t="s">
        <v>11</v>
      </c>
      <c r="N45" s="216" t="s">
        <v>63</v>
      </c>
      <c r="O45" s="202" t="s">
        <v>64</v>
      </c>
      <c r="P45" s="63"/>
      <c r="Q45" s="174" t="s">
        <v>65</v>
      </c>
      <c r="R45" s="175"/>
      <c r="S45" s="175"/>
      <c r="T45" s="175"/>
      <c r="U45" s="175"/>
      <c r="V45" s="175"/>
      <c r="W45" s="176"/>
    </row>
    <row r="46" spans="1:42" ht="22.5" outlineLevel="1" x14ac:dyDescent="0.4">
      <c r="A46" s="43"/>
      <c r="B46" s="206"/>
      <c r="C46" s="206"/>
      <c r="D46" s="202"/>
      <c r="E46" s="202"/>
      <c r="F46" s="202"/>
      <c r="G46" s="202"/>
      <c r="H46" s="212"/>
      <c r="I46" s="202"/>
      <c r="J46" s="202"/>
      <c r="K46" s="202"/>
      <c r="L46" s="202"/>
      <c r="M46" s="212"/>
      <c r="N46" s="216"/>
      <c r="O46" s="202"/>
      <c r="P46" s="63"/>
      <c r="Q46" s="35" t="s">
        <v>93</v>
      </c>
      <c r="R46" s="94"/>
      <c r="S46" s="94"/>
      <c r="T46" s="94"/>
      <c r="U46" s="94"/>
      <c r="V46" s="94"/>
      <c r="W46" s="94"/>
    </row>
    <row r="47" spans="1:42" outlineLevel="1" x14ac:dyDescent="0.4">
      <c r="A47" s="43"/>
      <c r="B47" s="206"/>
      <c r="C47" s="206"/>
      <c r="D47" s="202"/>
      <c r="E47" s="202"/>
      <c r="F47" s="202"/>
      <c r="G47" s="202"/>
      <c r="H47" s="212"/>
      <c r="I47" s="202"/>
      <c r="J47" s="202"/>
      <c r="K47" s="202"/>
      <c r="L47" s="202"/>
      <c r="M47" s="212"/>
      <c r="N47" s="216"/>
      <c r="O47" s="202"/>
      <c r="P47" s="63"/>
      <c r="Q47" s="66">
        <v>1</v>
      </c>
      <c r="R47" s="95"/>
      <c r="S47" s="95"/>
      <c r="T47" s="95"/>
      <c r="U47" s="95"/>
      <c r="V47" s="95"/>
      <c r="W47" s="95"/>
    </row>
    <row r="48" spans="1:42" ht="15" outlineLevel="1" x14ac:dyDescent="0.4">
      <c r="B48" s="44"/>
      <c r="C48" s="37" t="s">
        <v>94</v>
      </c>
      <c r="D48" s="38"/>
      <c r="E48" s="38"/>
      <c r="F48" s="38"/>
      <c r="G48" s="41"/>
      <c r="H48" s="38"/>
      <c r="I48" s="71" t="s">
        <v>95</v>
      </c>
      <c r="J48" s="71"/>
      <c r="K48" s="38" t="str">
        <f>WPtarget</f>
        <v>TBD</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x14ac:dyDescent="0.4">
      <c r="B49" s="177" t="s">
        <v>78</v>
      </c>
      <c r="C49" s="178"/>
      <c r="D49" s="178"/>
      <c r="E49" s="178"/>
      <c r="F49" s="178"/>
      <c r="G49" s="178"/>
      <c r="H49" s="178"/>
      <c r="I49" s="178"/>
      <c r="J49" s="178"/>
      <c r="K49" s="178"/>
      <c r="L49" s="178"/>
      <c r="M49" s="178"/>
      <c r="N49" s="178"/>
      <c r="O49" s="178"/>
      <c r="P49" s="69"/>
      <c r="Q49" s="69"/>
      <c r="R49" s="69"/>
      <c r="S49" s="69"/>
      <c r="T49" s="69"/>
      <c r="U49" s="69"/>
      <c r="V49" s="69"/>
      <c r="W49" s="88"/>
    </row>
    <row r="50" spans="2:24" s="10" customFormat="1" outlineLevel="1" x14ac:dyDescent="0.4">
      <c r="B50" s="39"/>
      <c r="C50" s="39"/>
      <c r="D50" s="40"/>
      <c r="E50" s="40"/>
      <c r="F50" s="40"/>
      <c r="G50" s="40"/>
      <c r="H50" s="40"/>
      <c r="I50" s="40"/>
      <c r="J50" s="40"/>
      <c r="K50" s="40"/>
      <c r="L50" s="40"/>
      <c r="M50" s="40"/>
      <c r="N50" s="40"/>
      <c r="O50" s="40"/>
      <c r="P50" s="40"/>
      <c r="Q50" s="40"/>
      <c r="R50" s="40"/>
      <c r="S50" s="40"/>
      <c r="T50" s="40"/>
      <c r="U50" s="40"/>
      <c r="V50" s="40"/>
      <c r="W50" s="40"/>
      <c r="X50" s="17"/>
    </row>
    <row r="51" spans="2:24" ht="18" x14ac:dyDescent="0.4">
      <c r="B51" s="179" t="s">
        <v>96</v>
      </c>
      <c r="C51" s="180"/>
      <c r="D51" s="180"/>
      <c r="E51" s="180"/>
      <c r="F51" s="180"/>
      <c r="G51" s="180"/>
      <c r="H51" s="180"/>
      <c r="I51" s="180"/>
      <c r="J51" s="180"/>
      <c r="K51" s="180"/>
      <c r="L51" s="180"/>
      <c r="M51" s="180"/>
      <c r="N51" s="180"/>
      <c r="O51" s="180"/>
      <c r="P51" s="34"/>
      <c r="Q51" s="34"/>
      <c r="R51" s="34"/>
      <c r="S51" s="34"/>
      <c r="T51" s="34"/>
      <c r="U51" s="34"/>
      <c r="V51" s="34"/>
      <c r="W51" s="83"/>
    </row>
    <row r="52" spans="2:24" outlineLevel="1" x14ac:dyDescent="0.4">
      <c r="B52" s="206" t="s">
        <v>52</v>
      </c>
      <c r="C52" s="207" t="s">
        <v>53</v>
      </c>
      <c r="D52" s="202" t="s">
        <v>54</v>
      </c>
      <c r="E52" s="202" t="s">
        <v>55</v>
      </c>
      <c r="F52" s="202" t="s">
        <v>56</v>
      </c>
      <c r="G52" s="202" t="s">
        <v>57</v>
      </c>
      <c r="H52" s="212" t="s">
        <v>81</v>
      </c>
      <c r="I52" s="202" t="s">
        <v>82</v>
      </c>
      <c r="J52" s="202" t="s">
        <v>60</v>
      </c>
      <c r="K52" s="202" t="s">
        <v>61</v>
      </c>
      <c r="L52" s="202" t="s">
        <v>62</v>
      </c>
      <c r="M52" s="212" t="s">
        <v>11</v>
      </c>
      <c r="N52" s="217" t="s">
        <v>63</v>
      </c>
      <c r="O52" s="202" t="s">
        <v>64</v>
      </c>
      <c r="P52" s="63"/>
      <c r="Q52" s="174" t="s">
        <v>65</v>
      </c>
      <c r="R52" s="175"/>
      <c r="S52" s="175"/>
      <c r="T52" s="175"/>
      <c r="U52" s="175"/>
      <c r="V52" s="175"/>
      <c r="W52" s="176"/>
    </row>
    <row r="53" spans="2:24" ht="22.5" outlineLevel="1" x14ac:dyDescent="0.4">
      <c r="B53" s="206"/>
      <c r="C53" s="208"/>
      <c r="D53" s="202"/>
      <c r="E53" s="202"/>
      <c r="F53" s="202"/>
      <c r="G53" s="202"/>
      <c r="H53" s="212"/>
      <c r="I53" s="202"/>
      <c r="J53" s="202"/>
      <c r="K53" s="202"/>
      <c r="L53" s="202"/>
      <c r="M53" s="212"/>
      <c r="N53" s="217"/>
      <c r="O53" s="202"/>
      <c r="P53" s="63"/>
      <c r="Q53" s="35" t="s">
        <v>97</v>
      </c>
      <c r="R53" s="35" t="s">
        <v>98</v>
      </c>
      <c r="S53" s="94"/>
      <c r="T53" s="94"/>
      <c r="U53" s="94"/>
      <c r="V53" s="94"/>
      <c r="W53" s="94"/>
    </row>
    <row r="54" spans="2:24" outlineLevel="1" x14ac:dyDescent="0.4">
      <c r="B54" s="207"/>
      <c r="C54" s="209"/>
      <c r="D54" s="202"/>
      <c r="E54" s="202"/>
      <c r="F54" s="202"/>
      <c r="G54" s="202"/>
      <c r="H54" s="212"/>
      <c r="I54" s="202"/>
      <c r="J54" s="202"/>
      <c r="K54" s="202"/>
      <c r="L54" s="202"/>
      <c r="M54" s="212"/>
      <c r="N54" s="217"/>
      <c r="O54" s="202"/>
      <c r="P54" s="63"/>
      <c r="Q54" s="66">
        <v>1</v>
      </c>
      <c r="R54" s="66">
        <v>1</v>
      </c>
      <c r="S54" s="95"/>
      <c r="T54" s="95"/>
      <c r="U54" s="95"/>
      <c r="V54" s="95"/>
      <c r="W54" s="95"/>
    </row>
    <row r="55" spans="2:24" ht="123.2" customHeight="1" outlineLevel="1" x14ac:dyDescent="0.4">
      <c r="B55" s="45" t="s">
        <v>39</v>
      </c>
      <c r="C55" s="46" t="s">
        <v>99</v>
      </c>
      <c r="D55" s="47" t="s">
        <v>100</v>
      </c>
      <c r="E55" s="47" t="s">
        <v>101</v>
      </c>
      <c r="F55" s="45" t="s">
        <v>102</v>
      </c>
      <c r="G55" s="45" t="s">
        <v>103</v>
      </c>
      <c r="H55" s="47" t="str">
        <f t="shared" ref="H55:H56" si="0">IF(B55&lt;&gt;"",SUBSTITUTE(VLOOKUP(B55,LabelListLookUp,2,FALSE),", ",","&amp;CHAR(10)),"")</f>
        <v>DC_1A_n77A/DC_1A_n77A PC2,
DC_1A-3A_n77A/DC_1A_n77A PC2,
DC_1A-3A_n77A/DC_3A_n77A PC2,
DC_1A-41A_n77A/DC_1A_n77A PC2</v>
      </c>
      <c r="I55" s="45" t="s">
        <v>104</v>
      </c>
      <c r="J55" s="47"/>
      <c r="K55" s="74" t="str">
        <f>WPtarget</f>
        <v>TBD</v>
      </c>
      <c r="L55" s="41"/>
      <c r="M55" s="41" t="s">
        <v>209</v>
      </c>
      <c r="N55" s="73">
        <v>1</v>
      </c>
      <c r="O55" s="67" t="str">
        <f t="array" ref="O55">IF(AND(H55&lt;&gt;"",H55&lt;&gt;"-"),IF(SUMPRODUCT($Q$54:$W$54,--(Q55:W55&lt;&gt;""))&gt;0,SUMPRODUCT($Q$54:$W$54,Q55:W55)/SUMPRODUCT($Q$54:$W$54,--(Q55:W55&lt;&gt;"")),""),"")</f>
        <v/>
      </c>
      <c r="P55" s="63"/>
      <c r="Q55" s="87"/>
      <c r="R55" s="87"/>
      <c r="S55" s="87"/>
      <c r="T55" s="87"/>
      <c r="U55" s="87"/>
      <c r="V55" s="87"/>
      <c r="W55" s="87"/>
    </row>
    <row r="56" spans="2:24" ht="45" outlineLevel="1" x14ac:dyDescent="0.4">
      <c r="B56" s="45" t="s">
        <v>39</v>
      </c>
      <c r="C56" s="46" t="s">
        <v>105</v>
      </c>
      <c r="D56" s="47" t="s">
        <v>100</v>
      </c>
      <c r="E56" s="47" t="s">
        <v>101</v>
      </c>
      <c r="F56" s="45" t="s">
        <v>106</v>
      </c>
      <c r="G56" s="45" t="s">
        <v>107</v>
      </c>
      <c r="H56" s="47" t="str">
        <f t="shared" si="0"/>
        <v>DC_1A_n77A/DC_1A_n77A PC2,
DC_1A-3A_n77A/DC_1A_n77A PC2,
DC_1A-3A_n77A/DC_3A_n77A PC2,
DC_1A-41A_n77A/DC_1A_n77A PC2</v>
      </c>
      <c r="I56" s="45" t="s">
        <v>108</v>
      </c>
      <c r="J56" s="47"/>
      <c r="K56" s="74" t="str">
        <f>WPtarget</f>
        <v>TBD</v>
      </c>
      <c r="L56" s="41"/>
      <c r="M56" s="41" t="s">
        <v>209</v>
      </c>
      <c r="N56" s="73">
        <v>1</v>
      </c>
      <c r="O56" s="67" t="str">
        <f t="array" ref="O56">IF(AND(H56&lt;&gt;"",H56&lt;&gt;"-"),IF(SUMPRODUCT($Q$54:$W$54,--(Q56:W56&lt;&gt;""))&gt;0,SUMPRODUCT($Q$54:$W$54,Q56:W56)/SUMPRODUCT($Q$54:$W$54,--(Q56:W56&lt;&gt;"")),""),"")</f>
        <v/>
      </c>
      <c r="P56" s="63"/>
      <c r="Q56" s="87"/>
      <c r="R56" s="87"/>
      <c r="S56" s="87"/>
      <c r="T56" s="87"/>
      <c r="U56" s="87"/>
      <c r="V56" s="87"/>
      <c r="W56" s="87"/>
    </row>
    <row r="57" spans="2:24" ht="67.5" outlineLevel="1" x14ac:dyDescent="0.4">
      <c r="B57" s="45" t="s">
        <v>39</v>
      </c>
      <c r="C57" s="46" t="s">
        <v>109</v>
      </c>
      <c r="D57" s="47" t="s">
        <v>100</v>
      </c>
      <c r="E57" s="47" t="s">
        <v>101</v>
      </c>
      <c r="F57" s="45" t="s">
        <v>110</v>
      </c>
      <c r="G57" s="45" t="s">
        <v>111</v>
      </c>
      <c r="H57" s="47" t="str">
        <f t="shared" ref="H57" si="1">IF(B57&lt;&gt;"",SUBSTITUTE(VLOOKUP(B57,LabelListLookUp,2,FALSE),", ",","&amp;CHAR(10)),"")</f>
        <v>DC_1A_n77A/DC_1A_n77A PC2,
DC_1A-3A_n77A/DC_1A_n77A PC2,
DC_1A-3A_n77A/DC_3A_n77A PC2,
DC_1A-41A_n77A/DC_1A_n77A PC2</v>
      </c>
      <c r="I57" s="45" t="s">
        <v>108</v>
      </c>
      <c r="J57" s="47"/>
      <c r="K57" s="74" t="str">
        <f>WPtarget</f>
        <v>TBD</v>
      </c>
      <c r="L57" s="222" t="s">
        <v>215</v>
      </c>
      <c r="M57" s="222"/>
      <c r="N57" s="73">
        <v>1</v>
      </c>
      <c r="O57" s="67">
        <f t="array" ref="O57">IF(AND(H57&lt;&gt;"",H57&lt;&gt;"-"),IF(SUMPRODUCT($Q$54:$W$54,--(Q57:W57&lt;&gt;""))&gt;0,SUMPRODUCT($Q$54:$W$54,Q57:W57)/SUMPRODUCT($Q$54:$W$54,--(Q57:W57&lt;&gt;"")),""),"")</f>
        <v>1</v>
      </c>
      <c r="P57" s="63"/>
      <c r="Q57" s="87"/>
      <c r="R57" s="87">
        <v>1</v>
      </c>
      <c r="S57" s="87"/>
      <c r="T57" s="87"/>
      <c r="U57" s="87"/>
      <c r="V57" s="87"/>
      <c r="W57" s="87"/>
    </row>
    <row r="58" spans="2:24" ht="18.75" outlineLevel="1" x14ac:dyDescent="0.4">
      <c r="B58" s="181" t="s">
        <v>212</v>
      </c>
      <c r="C58" s="178"/>
      <c r="D58" s="178"/>
      <c r="E58" s="178"/>
      <c r="F58" s="178"/>
      <c r="G58" s="178"/>
      <c r="H58" s="178"/>
      <c r="I58" s="178"/>
      <c r="J58" s="178"/>
      <c r="K58" s="178"/>
      <c r="L58" s="178"/>
      <c r="M58" s="178"/>
      <c r="N58" s="178"/>
      <c r="O58" s="178"/>
      <c r="P58" s="69"/>
      <c r="Q58" s="69"/>
      <c r="R58" s="69"/>
      <c r="S58" s="69"/>
      <c r="T58" s="69"/>
      <c r="U58" s="69"/>
      <c r="V58" s="69"/>
      <c r="W58" s="88"/>
    </row>
    <row r="59" spans="2:24" s="10" customFormat="1" outlineLevel="1" x14ac:dyDescent="0.4">
      <c r="B59" s="39"/>
      <c r="C59" s="39"/>
      <c r="D59" s="40"/>
      <c r="E59" s="40"/>
      <c r="F59" s="40"/>
      <c r="G59" s="40"/>
      <c r="H59" s="40"/>
      <c r="I59" s="40"/>
      <c r="J59" s="40"/>
      <c r="K59" s="40"/>
      <c r="L59" s="40"/>
      <c r="M59" s="40"/>
      <c r="N59" s="40"/>
      <c r="O59" s="40"/>
      <c r="P59" s="40"/>
      <c r="Q59" s="40"/>
      <c r="R59" s="40"/>
      <c r="S59" s="40"/>
      <c r="T59" s="40"/>
      <c r="U59" s="40"/>
      <c r="V59" s="40"/>
      <c r="W59" s="40"/>
      <c r="X59" s="17"/>
    </row>
    <row r="60" spans="2:24" ht="18" x14ac:dyDescent="0.4">
      <c r="B60" s="182" t="s">
        <v>112</v>
      </c>
      <c r="C60" s="183"/>
      <c r="D60" s="183"/>
      <c r="E60" s="183"/>
      <c r="F60" s="183"/>
      <c r="G60" s="183"/>
      <c r="H60" s="183"/>
      <c r="I60" s="183"/>
      <c r="J60" s="183"/>
      <c r="K60" s="183"/>
      <c r="L60" s="183"/>
      <c r="M60" s="183"/>
      <c r="N60" s="183"/>
      <c r="O60" s="183"/>
      <c r="P60" s="34"/>
      <c r="Q60" s="34"/>
      <c r="R60" s="34"/>
      <c r="S60" s="34"/>
      <c r="T60" s="34"/>
      <c r="U60" s="34"/>
      <c r="V60" s="34"/>
      <c r="W60" s="83"/>
    </row>
    <row r="61" spans="2:24" outlineLevel="1" x14ac:dyDescent="0.4">
      <c r="B61" s="206" t="s">
        <v>52</v>
      </c>
      <c r="C61" s="207" t="s">
        <v>53</v>
      </c>
      <c r="D61" s="202" t="s">
        <v>54</v>
      </c>
      <c r="E61" s="202" t="s">
        <v>92</v>
      </c>
      <c r="F61" s="202" t="s">
        <v>56</v>
      </c>
      <c r="G61" s="202" t="s">
        <v>57</v>
      </c>
      <c r="H61" s="212" t="s">
        <v>81</v>
      </c>
      <c r="I61" s="202" t="s">
        <v>82</v>
      </c>
      <c r="J61" s="202" t="s">
        <v>60</v>
      </c>
      <c r="K61" s="202" t="s">
        <v>61</v>
      </c>
      <c r="L61" s="202" t="s">
        <v>62</v>
      </c>
      <c r="M61" s="212" t="s">
        <v>11</v>
      </c>
      <c r="N61" s="217" t="s">
        <v>63</v>
      </c>
      <c r="O61" s="202" t="s">
        <v>64</v>
      </c>
      <c r="P61" s="63"/>
      <c r="Q61" s="174" t="s">
        <v>65</v>
      </c>
      <c r="R61" s="175"/>
      <c r="S61" s="175"/>
      <c r="T61" s="175"/>
      <c r="U61" s="175"/>
      <c r="V61" s="175"/>
      <c r="W61" s="176"/>
    </row>
    <row r="62" spans="2:24" ht="22.5" outlineLevel="1" x14ac:dyDescent="0.4">
      <c r="B62" s="206"/>
      <c r="C62" s="208"/>
      <c r="D62" s="202"/>
      <c r="E62" s="202"/>
      <c r="F62" s="202"/>
      <c r="G62" s="202"/>
      <c r="H62" s="212"/>
      <c r="I62" s="202"/>
      <c r="J62" s="202"/>
      <c r="K62" s="202"/>
      <c r="L62" s="202"/>
      <c r="M62" s="212"/>
      <c r="N62" s="217"/>
      <c r="O62" s="202"/>
      <c r="P62" s="63"/>
      <c r="Q62" s="35" t="s">
        <v>113</v>
      </c>
      <c r="R62" s="35" t="s">
        <v>114</v>
      </c>
      <c r="S62" s="35" t="s">
        <v>115</v>
      </c>
      <c r="T62" s="35" t="s">
        <v>116</v>
      </c>
      <c r="U62" s="94"/>
      <c r="V62" s="94"/>
      <c r="W62" s="35" t="s">
        <v>117</v>
      </c>
    </row>
    <row r="63" spans="2:24" outlineLevel="1" x14ac:dyDescent="0.4">
      <c r="B63" s="206"/>
      <c r="C63" s="209"/>
      <c r="D63" s="202"/>
      <c r="E63" s="202"/>
      <c r="F63" s="202"/>
      <c r="G63" s="202"/>
      <c r="H63" s="212"/>
      <c r="I63" s="202"/>
      <c r="J63" s="202"/>
      <c r="K63" s="202"/>
      <c r="L63" s="202"/>
      <c r="M63" s="212"/>
      <c r="N63" s="217"/>
      <c r="O63" s="202"/>
      <c r="P63" s="63"/>
      <c r="Q63" s="66">
        <v>1</v>
      </c>
      <c r="R63" s="66">
        <v>5</v>
      </c>
      <c r="S63" s="66">
        <v>5</v>
      </c>
      <c r="T63" s="66">
        <v>2</v>
      </c>
      <c r="U63" s="95"/>
      <c r="V63" s="95"/>
      <c r="W63" s="66">
        <v>2</v>
      </c>
    </row>
    <row r="64" spans="2:24" ht="75" customHeight="1" outlineLevel="1" x14ac:dyDescent="0.4">
      <c r="B64" s="45" t="s">
        <v>39</v>
      </c>
      <c r="C64" s="48" t="s">
        <v>118</v>
      </c>
      <c r="D64" s="41" t="s">
        <v>119</v>
      </c>
      <c r="E64" s="41" t="s">
        <v>101</v>
      </c>
      <c r="F64" s="36" t="s">
        <v>120</v>
      </c>
      <c r="G64" s="36" t="s">
        <v>121</v>
      </c>
      <c r="H64" s="41" t="str">
        <f t="shared" ref="H64" si="2">IF(B64&lt;&gt;"",SUBSTITUTE(VLOOKUP(B64,LabelListLookUp,2,FALSE),", ",","&amp;CHAR(10)),"")</f>
        <v>DC_1A_n77A/DC_1A_n77A PC2,
DC_1A-3A_n77A/DC_1A_n77A PC2,
DC_1A-3A_n77A/DC_3A_n77A PC2,
DC_1A-41A_n77A/DC_1A_n77A PC2</v>
      </c>
      <c r="I64" s="36" t="s">
        <v>122</v>
      </c>
      <c r="J64" s="36"/>
      <c r="K64" s="41" t="str">
        <f t="shared" ref="K64:K68" si="3">WPtarget</f>
        <v>TBD</v>
      </c>
      <c r="L64" s="36"/>
      <c r="M64" s="75" t="s">
        <v>209</v>
      </c>
      <c r="N64" s="76">
        <v>1</v>
      </c>
      <c r="O64" s="67" t="str">
        <f t="array" ref="O64">IF(AND(H64&lt;&gt;"",H64&lt;&gt;"-"),IF(SUMPRODUCT($Q$63:$W$63,--(Q64:W64&lt;&gt;""))&gt;0,SUMPRODUCT($Q$63:$W$63,Q64:W64)/SUMPRODUCT($Q$63:$W$63,--(Q64:W64&lt;&gt;"")),""),"")</f>
        <v/>
      </c>
      <c r="P64" s="63"/>
      <c r="Q64" s="87"/>
      <c r="R64" s="87"/>
      <c r="S64" s="87"/>
      <c r="T64" s="87"/>
      <c r="U64" s="87"/>
      <c r="V64" s="87"/>
      <c r="W64" s="87"/>
    </row>
    <row r="65" spans="2:24" ht="77.25" customHeight="1" outlineLevel="1" x14ac:dyDescent="0.4">
      <c r="B65" s="45" t="s">
        <v>39</v>
      </c>
      <c r="C65" s="48" t="s">
        <v>123</v>
      </c>
      <c r="D65" s="41" t="s">
        <v>119</v>
      </c>
      <c r="E65" s="41" t="s">
        <v>101</v>
      </c>
      <c r="F65" s="36" t="s">
        <v>124</v>
      </c>
      <c r="G65" s="36" t="s">
        <v>125</v>
      </c>
      <c r="H65" s="41" t="str">
        <f t="shared" ref="H65" si="4">IF(B65&lt;&gt;"",SUBSTITUTE(VLOOKUP(B65,LabelListLookUp,2,FALSE),", ",","&amp;CHAR(10)),"")</f>
        <v>DC_1A_n77A/DC_1A_n77A PC2,
DC_1A-3A_n77A/DC_1A_n77A PC2,
DC_1A-3A_n77A/DC_3A_n77A PC2,
DC_1A-41A_n77A/DC_1A_n77A PC2</v>
      </c>
      <c r="I65" s="36" t="s">
        <v>126</v>
      </c>
      <c r="J65" s="36"/>
      <c r="K65" s="41" t="str">
        <f t="shared" si="3"/>
        <v>TBD</v>
      </c>
      <c r="L65" s="36"/>
      <c r="M65" s="75" t="s">
        <v>209</v>
      </c>
      <c r="N65" s="76">
        <v>1</v>
      </c>
      <c r="O65" s="67" t="str">
        <f t="array" ref="O65">IF(AND(H65&lt;&gt;"",H65&lt;&gt;"-"),IF(SUMPRODUCT($Q$63:$W$63,--(Q65:W65&lt;&gt;""))&gt;0,SUMPRODUCT($Q$63:$W$63,Q65:W65)/SUMPRODUCT($Q$63:$W$63,--(Q65:W65&lt;&gt;"")),""),"")</f>
        <v/>
      </c>
      <c r="P65" s="63"/>
      <c r="Q65" s="87"/>
      <c r="R65" s="87"/>
      <c r="S65" s="87"/>
      <c r="T65" s="87"/>
      <c r="U65" s="87"/>
      <c r="V65" s="87"/>
      <c r="W65" s="87"/>
    </row>
    <row r="66" spans="2:24" ht="159" customHeight="1" outlineLevel="1" x14ac:dyDescent="0.4">
      <c r="B66" s="45" t="s">
        <v>39</v>
      </c>
      <c r="C66" s="48" t="s">
        <v>123</v>
      </c>
      <c r="D66" s="41" t="s">
        <v>119</v>
      </c>
      <c r="E66" s="41" t="s">
        <v>101</v>
      </c>
      <c r="F66" s="36" t="s">
        <v>127</v>
      </c>
      <c r="G66" s="36" t="s">
        <v>128</v>
      </c>
      <c r="H66" s="41" t="str">
        <f t="shared" ref="H66:H68" si="5">IF(B66&lt;&gt;"",SUBSTITUTE(VLOOKUP(B66,LabelListLookUp,2,FALSE),", ",","&amp;CHAR(10)),"")</f>
        <v>DC_1A_n77A/DC_1A_n77A PC2,
DC_1A-3A_n77A/DC_1A_n77A PC2,
DC_1A-3A_n77A/DC_3A_n77A PC2,
DC_1A-41A_n77A/DC_1A_n77A PC2</v>
      </c>
      <c r="I66" s="36" t="s">
        <v>129</v>
      </c>
      <c r="J66" s="36"/>
      <c r="K66" s="41" t="str">
        <f t="shared" si="3"/>
        <v>TBD</v>
      </c>
      <c r="L66" s="129" t="s">
        <v>213</v>
      </c>
      <c r="M66" s="128"/>
      <c r="N66" s="76">
        <v>1</v>
      </c>
      <c r="O66" s="67">
        <f t="array" ref="O66">IF(AND(H66&lt;&gt;"",H66&lt;&gt;"-"),IF(SUMPRODUCT($Q$63:$W$63,--(Q66:W66&lt;&gt;""))&gt;0,SUMPRODUCT($Q$63:$W$63,Q66:W66)/SUMPRODUCT($Q$63:$W$63,--(Q66:W66&lt;&gt;"")),""),"")</f>
        <v>1</v>
      </c>
      <c r="P66" s="63"/>
      <c r="Q66" s="87">
        <v>1</v>
      </c>
      <c r="R66" s="87"/>
      <c r="S66" s="87"/>
      <c r="T66" s="87">
        <v>1</v>
      </c>
      <c r="U66" s="87"/>
      <c r="V66" s="87"/>
      <c r="W66" s="87"/>
    </row>
    <row r="67" spans="2:24" ht="73.349999999999994" customHeight="1" outlineLevel="1" x14ac:dyDescent="0.4">
      <c r="B67" s="45" t="s">
        <v>39</v>
      </c>
      <c r="C67" s="48" t="s">
        <v>130</v>
      </c>
      <c r="D67" s="41" t="s">
        <v>119</v>
      </c>
      <c r="E67" s="41" t="s">
        <v>101</v>
      </c>
      <c r="F67" s="36" t="s">
        <v>131</v>
      </c>
      <c r="G67" s="36" t="s">
        <v>132</v>
      </c>
      <c r="H67" s="41" t="str">
        <f t="shared" si="5"/>
        <v>DC_1A_n77A/DC_1A_n77A PC2,
DC_1A-3A_n77A/DC_1A_n77A PC2,
DC_1A-3A_n77A/DC_3A_n77A PC2,
DC_1A-41A_n77A/DC_1A_n77A PC2</v>
      </c>
      <c r="I67" s="36" t="s">
        <v>133</v>
      </c>
      <c r="J67" s="36"/>
      <c r="K67" s="41" t="str">
        <f t="shared" si="3"/>
        <v>TBD</v>
      </c>
      <c r="L67" s="36"/>
      <c r="M67" s="75" t="s">
        <v>209</v>
      </c>
      <c r="N67" s="76">
        <v>1</v>
      </c>
      <c r="O67" s="67" t="str">
        <f t="array" ref="O67">IF(AND(H67&lt;&gt;"",H67&lt;&gt;"-"),IF(SUMPRODUCT($Q$63:$W$63,--(Q67:W67&lt;&gt;""))&gt;0,SUMPRODUCT($Q$63:$W$63,Q67:W67)/SUMPRODUCT($Q$63:$W$63,--(Q67:W67&lt;&gt;"")),""),"")</f>
        <v/>
      </c>
      <c r="P67" s="63"/>
      <c r="Q67" s="87"/>
      <c r="R67" s="87"/>
      <c r="S67" s="87"/>
      <c r="T67" s="87"/>
      <c r="U67" s="87"/>
      <c r="V67" s="87"/>
      <c r="W67" s="87"/>
    </row>
    <row r="68" spans="2:24" ht="85.35" customHeight="1" outlineLevel="1" x14ac:dyDescent="0.4">
      <c r="B68" s="45" t="s">
        <v>39</v>
      </c>
      <c r="C68" s="48" t="s">
        <v>134</v>
      </c>
      <c r="D68" s="41" t="s">
        <v>119</v>
      </c>
      <c r="E68" s="41" t="s">
        <v>101</v>
      </c>
      <c r="F68" s="36" t="s">
        <v>135</v>
      </c>
      <c r="G68" s="36" t="s">
        <v>136</v>
      </c>
      <c r="H68" s="41" t="str">
        <f t="shared" si="5"/>
        <v>DC_1A_n77A/DC_1A_n77A PC2,
DC_1A-3A_n77A/DC_1A_n77A PC2,
DC_1A-3A_n77A/DC_3A_n77A PC2,
DC_1A-41A_n77A/DC_1A_n77A PC2</v>
      </c>
      <c r="I68" s="36" t="s">
        <v>137</v>
      </c>
      <c r="J68" s="36"/>
      <c r="K68" s="41" t="str">
        <f t="shared" si="3"/>
        <v>TBD</v>
      </c>
      <c r="L68" s="36"/>
      <c r="M68" s="75" t="s">
        <v>209</v>
      </c>
      <c r="N68" s="76">
        <v>1</v>
      </c>
      <c r="O68" s="67" t="str">
        <f t="array" ref="O68">IF(AND(H68&lt;&gt;"",H68&lt;&gt;"-"),IF(SUMPRODUCT($Q$63:$W$63,--(Q68:W68&lt;&gt;""))&gt;0,SUMPRODUCT($Q$63:$W$63,Q68:W68)/SUMPRODUCT($Q$63:$W$63,--(Q68:W68&lt;&gt;"")),""),"")</f>
        <v/>
      </c>
      <c r="P68" s="63"/>
      <c r="Q68" s="87"/>
      <c r="R68" s="87"/>
      <c r="S68" s="87"/>
      <c r="T68" s="87"/>
      <c r="U68" s="87"/>
      <c r="V68" s="87"/>
      <c r="W68" s="87"/>
    </row>
    <row r="69" spans="2:24" ht="36.200000000000003" customHeight="1" outlineLevel="1" x14ac:dyDescent="0.4">
      <c r="B69" s="45" t="s">
        <v>39</v>
      </c>
      <c r="C69" s="48" t="s">
        <v>134</v>
      </c>
      <c r="D69" s="41" t="s">
        <v>119</v>
      </c>
      <c r="E69" s="41" t="s">
        <v>101</v>
      </c>
      <c r="F69" s="36" t="s">
        <v>138</v>
      </c>
      <c r="G69" s="36" t="s">
        <v>139</v>
      </c>
      <c r="H69" s="41" t="str">
        <f t="shared" ref="H69:H71" si="6">IF(B69&lt;&gt;"",SUBSTITUTE(VLOOKUP(B69,LabelListLookUp,2,FALSE),", ",","&amp;CHAR(10)),"")</f>
        <v>DC_1A_n77A/DC_1A_n77A PC2,
DC_1A-3A_n77A/DC_1A_n77A PC2,
DC_1A-3A_n77A/DC_3A_n77A PC2,
DC_1A-41A_n77A/DC_1A_n77A PC2</v>
      </c>
      <c r="I69" s="36" t="s">
        <v>140</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85" customHeight="1" outlineLevel="1" x14ac:dyDescent="0.4">
      <c r="B70" s="45" t="s">
        <v>39</v>
      </c>
      <c r="C70" s="48" t="s">
        <v>141</v>
      </c>
      <c r="D70" s="41" t="s">
        <v>119</v>
      </c>
      <c r="E70" s="41" t="s">
        <v>101</v>
      </c>
      <c r="F70" s="36" t="s">
        <v>142</v>
      </c>
      <c r="G70" s="36" t="s">
        <v>143</v>
      </c>
      <c r="H70" s="41" t="str">
        <f t="shared" si="6"/>
        <v>DC_1A_n77A/DC_1A_n77A PC2,
DC_1A-3A_n77A/DC_1A_n77A PC2,
DC_1A-3A_n77A/DC_3A_n77A PC2,
DC_1A-41A_n77A/DC_1A_n77A PC2</v>
      </c>
      <c r="I70" s="36" t="s">
        <v>95</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7" customHeight="1" outlineLevel="1" x14ac:dyDescent="0.4">
      <c r="B71" s="45" t="s">
        <v>39</v>
      </c>
      <c r="C71" s="48" t="s">
        <v>144</v>
      </c>
      <c r="D71" s="41" t="s">
        <v>119</v>
      </c>
      <c r="E71" s="41" t="s">
        <v>101</v>
      </c>
      <c r="F71" s="36" t="s">
        <v>145</v>
      </c>
      <c r="G71" s="36" t="s">
        <v>146</v>
      </c>
      <c r="H71" s="41" t="str">
        <f t="shared" si="6"/>
        <v>DC_1A_n77A/DC_1A_n77A PC2,
DC_1A-3A_n77A/DC_1A_n77A PC2,
DC_1A-3A_n77A/DC_3A_n77A PC2,
DC_1A-41A_n77A/DC_1A_n77A PC2</v>
      </c>
      <c r="I71" s="36" t="s">
        <v>95</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1" customHeight="1" outlineLevel="1" x14ac:dyDescent="0.4">
      <c r="B72" s="45" t="s">
        <v>39</v>
      </c>
      <c r="C72" s="48" t="s">
        <v>144</v>
      </c>
      <c r="D72" s="41" t="s">
        <v>119</v>
      </c>
      <c r="E72" s="41" t="s">
        <v>101</v>
      </c>
      <c r="F72" s="36" t="s">
        <v>147</v>
      </c>
      <c r="G72" s="36" t="s">
        <v>148</v>
      </c>
      <c r="H72" s="41" t="str">
        <f t="shared" ref="H72" si="7">IF(B72&lt;&gt;"",SUBSTITUTE(VLOOKUP(B72,LabelListLookUp,2,FALSE),", ",","&amp;CHAR(10)),"")</f>
        <v>DC_1A_n77A/DC_1A_n77A PC2,
DC_1A-3A_n77A/DC_1A_n77A PC2,
DC_1A-3A_n77A/DC_3A_n77A PC2,
DC_1A-41A_n77A/DC_1A_n77A PC2</v>
      </c>
      <c r="I72" s="36" t="s">
        <v>140</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x14ac:dyDescent="0.4">
      <c r="B73" s="177" t="s">
        <v>78</v>
      </c>
      <c r="C73" s="178"/>
      <c r="D73" s="178"/>
      <c r="E73" s="178"/>
      <c r="F73" s="178"/>
      <c r="G73" s="178"/>
      <c r="H73" s="178"/>
      <c r="I73" s="178"/>
      <c r="J73" s="178"/>
      <c r="K73" s="178"/>
      <c r="L73" s="178"/>
      <c r="M73" s="178"/>
      <c r="N73" s="178"/>
      <c r="O73" s="178"/>
      <c r="P73" s="69"/>
      <c r="Q73" s="69"/>
      <c r="R73" s="69"/>
      <c r="S73" s="69"/>
      <c r="T73" s="69"/>
      <c r="U73" s="69"/>
      <c r="V73" s="69"/>
      <c r="W73" s="88"/>
    </row>
    <row r="74" spans="2:24" s="10" customFormat="1" outlineLevel="1" x14ac:dyDescent="0.4">
      <c r="B74" s="39"/>
      <c r="C74" s="39"/>
      <c r="D74" s="40"/>
      <c r="E74" s="40"/>
      <c r="F74" s="40"/>
      <c r="G74" s="40"/>
      <c r="H74" s="40"/>
      <c r="I74" s="40"/>
      <c r="J74" s="40"/>
      <c r="K74" s="40"/>
      <c r="L74" s="40"/>
      <c r="M74" s="40"/>
      <c r="N74" s="40"/>
      <c r="O74" s="40"/>
      <c r="P74" s="40"/>
      <c r="Q74" s="40"/>
      <c r="R74" s="40"/>
      <c r="S74" s="40"/>
      <c r="T74" s="40"/>
      <c r="U74" s="40"/>
      <c r="V74" s="40"/>
      <c r="W74" s="40"/>
      <c r="X74" s="17"/>
    </row>
    <row r="75" spans="2:24" ht="18" x14ac:dyDescent="0.4">
      <c r="B75" s="182" t="s">
        <v>149</v>
      </c>
      <c r="C75" s="183"/>
      <c r="D75" s="183"/>
      <c r="E75" s="183"/>
      <c r="F75" s="183"/>
      <c r="G75" s="183"/>
      <c r="H75" s="183"/>
      <c r="I75" s="183"/>
      <c r="J75" s="183"/>
      <c r="K75" s="183"/>
      <c r="L75" s="183"/>
      <c r="M75" s="183"/>
      <c r="N75" s="183"/>
      <c r="O75" s="183"/>
      <c r="P75" s="34"/>
      <c r="Q75" s="34"/>
      <c r="R75" s="34"/>
      <c r="S75" s="34"/>
      <c r="T75" s="34"/>
      <c r="U75" s="34"/>
      <c r="V75" s="34"/>
      <c r="W75" s="83"/>
    </row>
    <row r="76" spans="2:24" ht="13.7" customHeight="1" outlineLevel="1" x14ac:dyDescent="0.4">
      <c r="B76" s="207" t="s">
        <v>52</v>
      </c>
      <c r="C76" s="207">
        <v>3.3</v>
      </c>
      <c r="D76" s="194" t="s">
        <v>54</v>
      </c>
      <c r="E76" s="194" t="s">
        <v>92</v>
      </c>
      <c r="F76" s="194" t="s">
        <v>56</v>
      </c>
      <c r="G76" s="194" t="s">
        <v>57</v>
      </c>
      <c r="H76" s="197" t="s">
        <v>81</v>
      </c>
      <c r="I76" s="194" t="s">
        <v>82</v>
      </c>
      <c r="J76" s="194" t="s">
        <v>60</v>
      </c>
      <c r="K76" s="194" t="s">
        <v>61</v>
      </c>
      <c r="L76" s="194" t="s">
        <v>62</v>
      </c>
      <c r="M76" s="197" t="s">
        <v>11</v>
      </c>
      <c r="N76" s="200" t="s">
        <v>63</v>
      </c>
      <c r="O76" s="194" t="s">
        <v>64</v>
      </c>
      <c r="P76" s="68"/>
      <c r="Q76" s="174" t="s">
        <v>65</v>
      </c>
      <c r="R76" s="175"/>
      <c r="S76" s="175"/>
      <c r="T76" s="175"/>
      <c r="U76" s="175"/>
      <c r="V76" s="175"/>
      <c r="W76" s="176"/>
    </row>
    <row r="77" spans="2:24" ht="22.5" outlineLevel="1" x14ac:dyDescent="0.4">
      <c r="B77" s="208"/>
      <c r="C77" s="208"/>
      <c r="D77" s="195"/>
      <c r="E77" s="195"/>
      <c r="F77" s="195"/>
      <c r="G77" s="195"/>
      <c r="H77" s="198"/>
      <c r="I77" s="195"/>
      <c r="J77" s="195"/>
      <c r="K77" s="195"/>
      <c r="L77" s="195"/>
      <c r="M77" s="198"/>
      <c r="N77" s="201"/>
      <c r="O77" s="195"/>
      <c r="P77" s="68"/>
      <c r="Q77" s="35" t="s">
        <v>113</v>
      </c>
      <c r="R77" s="35" t="s">
        <v>114</v>
      </c>
      <c r="S77" s="35" t="s">
        <v>115</v>
      </c>
      <c r="T77" s="35" t="s">
        <v>116</v>
      </c>
      <c r="U77" s="94"/>
      <c r="V77" s="94"/>
      <c r="W77" s="35" t="s">
        <v>117</v>
      </c>
    </row>
    <row r="78" spans="2:24" outlineLevel="1" x14ac:dyDescent="0.4">
      <c r="B78" s="209"/>
      <c r="C78" s="209"/>
      <c r="D78" s="196"/>
      <c r="E78" s="196"/>
      <c r="F78" s="196"/>
      <c r="G78" s="196"/>
      <c r="H78" s="199"/>
      <c r="I78" s="196"/>
      <c r="J78" s="196"/>
      <c r="K78" s="196"/>
      <c r="L78" s="196"/>
      <c r="M78" s="199"/>
      <c r="N78" s="218"/>
      <c r="O78" s="196"/>
      <c r="P78" s="68"/>
      <c r="Q78" s="66">
        <v>1</v>
      </c>
      <c r="R78" s="66">
        <v>5</v>
      </c>
      <c r="S78" s="66">
        <v>5</v>
      </c>
      <c r="T78" s="66">
        <v>2</v>
      </c>
      <c r="U78" s="95"/>
      <c r="V78" s="95"/>
      <c r="W78" s="66">
        <v>2</v>
      </c>
    </row>
    <row r="79" spans="2:24" ht="67.5" outlineLevel="1" x14ac:dyDescent="0.4">
      <c r="B79" s="45" t="s">
        <v>39</v>
      </c>
      <c r="C79" s="48" t="s">
        <v>130</v>
      </c>
      <c r="D79" s="41" t="s">
        <v>150</v>
      </c>
      <c r="E79" s="96" t="s">
        <v>101</v>
      </c>
      <c r="F79" s="96" t="s">
        <v>151</v>
      </c>
      <c r="G79" s="96" t="s">
        <v>152</v>
      </c>
      <c r="H79" s="38" t="str">
        <f>IF(B79&lt;&gt;"",SUBSTITUTE(VLOOKUP(B79,LabelListLookUp,2,FALSE),", ",","&amp;CHAR(10)),"")</f>
        <v>DC_1A_n77A/DC_1A_n77A PC2,
DC_1A-3A_n77A/DC_1A_n77A PC2,
DC_1A-3A_n77A/DC_3A_n77A PC2,
DC_1A-41A_n77A/DC_1A_n77A PC2</v>
      </c>
      <c r="I79" s="96" t="s">
        <v>153</v>
      </c>
      <c r="J79" s="96"/>
      <c r="K79" s="38" t="str">
        <f>WPtarget</f>
        <v>TBD</v>
      </c>
      <c r="L79" s="222" t="s">
        <v>215</v>
      </c>
      <c r="M79" s="223"/>
      <c r="N79" s="99">
        <v>1</v>
      </c>
      <c r="O79" s="67">
        <f>IF(AND(H79&lt;&gt;"",H79&lt;&gt;"-"),IF(SUMPRODUCT($Q$78:$W$78,--(Q79:W79&lt;&gt;""))&gt;0,SUMPRODUCT($Q$78:$W$78,Q79:W79)/SUMPRODUCT($Q$78:$W$78,--(Q79:W79&lt;&gt;"")),""),"")</f>
        <v>1</v>
      </c>
      <c r="P79" s="68"/>
      <c r="Q79" s="87"/>
      <c r="R79" s="87"/>
      <c r="S79" s="87"/>
      <c r="T79" s="87">
        <v>1</v>
      </c>
      <c r="U79" s="87"/>
      <c r="V79" s="87"/>
      <c r="W79" s="87"/>
    </row>
    <row r="80" spans="2:24" outlineLevel="1" x14ac:dyDescent="0.4">
      <c r="B80" s="177" t="s">
        <v>78</v>
      </c>
      <c r="C80" s="178"/>
      <c r="D80" s="178"/>
      <c r="E80" s="178"/>
      <c r="F80" s="178"/>
      <c r="G80" s="178"/>
      <c r="H80" s="178"/>
      <c r="I80" s="178"/>
      <c r="J80" s="178"/>
      <c r="K80" s="178"/>
      <c r="L80" s="178"/>
      <c r="M80" s="178"/>
      <c r="N80" s="178"/>
      <c r="O80" s="178"/>
      <c r="P80" s="69"/>
      <c r="Q80" s="69"/>
      <c r="R80" s="69"/>
      <c r="S80" s="69"/>
      <c r="T80" s="69"/>
      <c r="U80" s="69"/>
      <c r="V80" s="69"/>
      <c r="W80" s="88"/>
    </row>
    <row r="81" spans="2:24" s="10" customFormat="1" outlineLevel="1" x14ac:dyDescent="0.4">
      <c r="B81" s="39"/>
      <c r="C81" s="39"/>
      <c r="D81" s="40"/>
      <c r="E81" s="40"/>
      <c r="F81" s="40"/>
      <c r="G81" s="40"/>
      <c r="H81" s="40"/>
      <c r="I81" s="40"/>
      <c r="J81" s="40"/>
      <c r="K81" s="40"/>
      <c r="L81" s="40"/>
      <c r="M81" s="40"/>
      <c r="N81" s="40"/>
      <c r="O81" s="40"/>
      <c r="P81" s="40"/>
      <c r="Q81" s="40"/>
      <c r="R81" s="40"/>
      <c r="S81" s="40"/>
      <c r="T81" s="40"/>
      <c r="U81" s="40"/>
      <c r="V81" s="40"/>
      <c r="W81" s="40"/>
      <c r="X81" s="17"/>
    </row>
    <row r="82" spans="2:24" ht="18" x14ac:dyDescent="0.4">
      <c r="B82" s="179" t="s">
        <v>154</v>
      </c>
      <c r="C82" s="180"/>
      <c r="D82" s="180"/>
      <c r="E82" s="180"/>
      <c r="F82" s="180"/>
      <c r="G82" s="180"/>
      <c r="H82" s="180"/>
      <c r="I82" s="180"/>
      <c r="J82" s="180"/>
      <c r="K82" s="180"/>
      <c r="L82" s="180"/>
      <c r="M82" s="180"/>
      <c r="N82" s="180"/>
      <c r="O82" s="180"/>
      <c r="P82" s="34"/>
      <c r="Q82" s="34"/>
      <c r="R82" s="34"/>
      <c r="S82" s="34"/>
      <c r="T82" s="34"/>
      <c r="U82" s="34"/>
      <c r="V82" s="34"/>
      <c r="W82" s="83"/>
    </row>
    <row r="83" spans="2:24" outlineLevel="1" x14ac:dyDescent="0.4">
      <c r="B83" s="206" t="s">
        <v>52</v>
      </c>
      <c r="C83" s="207" t="s">
        <v>53</v>
      </c>
      <c r="D83" s="202" t="s">
        <v>54</v>
      </c>
      <c r="E83" s="202" t="s">
        <v>92</v>
      </c>
      <c r="F83" s="202" t="s">
        <v>56</v>
      </c>
      <c r="G83" s="202" t="s">
        <v>57</v>
      </c>
      <c r="H83" s="212" t="s">
        <v>81</v>
      </c>
      <c r="I83" s="202" t="s">
        <v>82</v>
      </c>
      <c r="J83" s="202" t="s">
        <v>60</v>
      </c>
      <c r="K83" s="202" t="s">
        <v>61</v>
      </c>
      <c r="L83" s="202" t="s">
        <v>62</v>
      </c>
      <c r="M83" s="212" t="s">
        <v>11</v>
      </c>
      <c r="N83" s="217" t="s">
        <v>63</v>
      </c>
      <c r="O83" s="202" t="s">
        <v>64</v>
      </c>
      <c r="P83" s="68"/>
      <c r="Q83" s="174" t="s">
        <v>65</v>
      </c>
      <c r="R83" s="175"/>
      <c r="S83" s="175"/>
      <c r="T83" s="175"/>
      <c r="U83" s="175"/>
      <c r="V83" s="175"/>
      <c r="W83" s="176"/>
    </row>
    <row r="84" spans="2:24" ht="22.5" outlineLevel="1" x14ac:dyDescent="0.4">
      <c r="B84" s="206"/>
      <c r="C84" s="208"/>
      <c r="D84" s="202"/>
      <c r="E84" s="202"/>
      <c r="F84" s="202"/>
      <c r="G84" s="202"/>
      <c r="H84" s="212"/>
      <c r="I84" s="202"/>
      <c r="J84" s="202"/>
      <c r="K84" s="202"/>
      <c r="L84" s="202"/>
      <c r="M84" s="212"/>
      <c r="N84" s="217"/>
      <c r="O84" s="202"/>
      <c r="P84" s="68"/>
      <c r="Q84" s="35" t="s">
        <v>113</v>
      </c>
      <c r="R84" s="35" t="s">
        <v>114</v>
      </c>
      <c r="S84" s="35" t="s">
        <v>115</v>
      </c>
      <c r="T84" s="35" t="s">
        <v>116</v>
      </c>
      <c r="U84" s="94"/>
      <c r="V84" s="94"/>
      <c r="W84" s="35" t="s">
        <v>117</v>
      </c>
    </row>
    <row r="85" spans="2:24" outlineLevel="1" x14ac:dyDescent="0.4">
      <c r="B85" s="207"/>
      <c r="C85" s="209"/>
      <c r="D85" s="202"/>
      <c r="E85" s="202"/>
      <c r="F85" s="202"/>
      <c r="G85" s="202"/>
      <c r="H85" s="212"/>
      <c r="I85" s="202"/>
      <c r="J85" s="202"/>
      <c r="K85" s="202"/>
      <c r="L85" s="202"/>
      <c r="M85" s="212"/>
      <c r="N85" s="217"/>
      <c r="O85" s="202"/>
      <c r="P85" s="68"/>
      <c r="Q85" s="66">
        <v>1</v>
      </c>
      <c r="R85" s="66">
        <v>5</v>
      </c>
      <c r="S85" s="66">
        <v>5</v>
      </c>
      <c r="T85" s="66">
        <v>2</v>
      </c>
      <c r="U85" s="95"/>
      <c r="V85" s="95"/>
      <c r="W85" s="66">
        <v>2</v>
      </c>
    </row>
    <row r="86" spans="2:24" ht="16.5" customHeight="1" outlineLevel="1" x14ac:dyDescent="0.4">
      <c r="B86" s="36"/>
      <c r="C86" s="48" t="s">
        <v>141</v>
      </c>
      <c r="D86" s="97"/>
      <c r="E86" s="71"/>
      <c r="F86" s="71"/>
      <c r="G86" s="71"/>
      <c r="H86" s="38" t="str">
        <f>IF(B86&lt;&gt;"",SUBSTITUTE(VLOOKUP(B86,LabelListLookUp,2,FALSE),", ",","&amp;CHAR(10)),"")</f>
        <v/>
      </c>
      <c r="I86" s="71" t="s">
        <v>95</v>
      </c>
      <c r="J86" s="71"/>
      <c r="K86" s="38" t="str">
        <f>WPtarget</f>
        <v>TBD</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x14ac:dyDescent="0.4">
      <c r="B87" s="177" t="s">
        <v>78</v>
      </c>
      <c r="C87" s="178"/>
      <c r="D87" s="178"/>
      <c r="E87" s="178"/>
      <c r="F87" s="178"/>
      <c r="G87" s="178"/>
      <c r="H87" s="178"/>
      <c r="I87" s="178"/>
      <c r="J87" s="178"/>
      <c r="K87" s="178"/>
      <c r="L87" s="178"/>
      <c r="M87" s="178"/>
      <c r="N87" s="178"/>
      <c r="O87" s="178"/>
      <c r="P87" s="69"/>
      <c r="Q87" s="69"/>
      <c r="R87" s="69"/>
      <c r="S87" s="69"/>
      <c r="T87" s="69"/>
      <c r="U87" s="69"/>
      <c r="V87" s="69"/>
      <c r="W87" s="88"/>
    </row>
    <row r="88" spans="2:24" s="10" customFormat="1" outlineLevel="1" x14ac:dyDescent="0.4">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8" x14ac:dyDescent="0.4">
      <c r="B89" s="179" t="s">
        <v>155</v>
      </c>
      <c r="C89" s="180"/>
      <c r="D89" s="180"/>
      <c r="E89" s="180"/>
      <c r="F89" s="180"/>
      <c r="G89" s="180"/>
      <c r="H89" s="180"/>
      <c r="I89" s="180"/>
      <c r="J89" s="180"/>
      <c r="K89" s="180"/>
      <c r="L89" s="180"/>
      <c r="M89" s="180"/>
      <c r="N89" s="180"/>
      <c r="O89" s="180"/>
      <c r="P89" s="34"/>
      <c r="Q89" s="34"/>
      <c r="R89" s="34"/>
      <c r="S89" s="34"/>
      <c r="T89" s="34"/>
      <c r="U89" s="34"/>
      <c r="V89" s="34"/>
      <c r="W89" s="83"/>
      <c r="X89" s="17"/>
    </row>
    <row r="90" spans="2:24" s="10" customFormat="1" outlineLevel="1" x14ac:dyDescent="0.4">
      <c r="B90" s="206" t="s">
        <v>52</v>
      </c>
      <c r="C90" s="207" t="s">
        <v>53</v>
      </c>
      <c r="D90" s="202" t="s">
        <v>54</v>
      </c>
      <c r="E90" s="202" t="s">
        <v>92</v>
      </c>
      <c r="F90" s="202" t="s">
        <v>56</v>
      </c>
      <c r="G90" s="202" t="s">
        <v>57</v>
      </c>
      <c r="H90" s="212" t="s">
        <v>81</v>
      </c>
      <c r="I90" s="202" t="s">
        <v>82</v>
      </c>
      <c r="J90" s="202" t="s">
        <v>60</v>
      </c>
      <c r="K90" s="202" t="s">
        <v>61</v>
      </c>
      <c r="L90" s="202" t="s">
        <v>62</v>
      </c>
      <c r="M90" s="212" t="s">
        <v>11</v>
      </c>
      <c r="N90" s="217" t="s">
        <v>63</v>
      </c>
      <c r="O90" s="202" t="s">
        <v>64</v>
      </c>
      <c r="P90" s="68"/>
      <c r="Q90" s="174" t="s">
        <v>65</v>
      </c>
      <c r="R90" s="175"/>
      <c r="S90" s="175"/>
      <c r="T90" s="175"/>
      <c r="U90" s="175"/>
      <c r="V90" s="175"/>
      <c r="W90" s="176"/>
      <c r="X90" s="17"/>
    </row>
    <row r="91" spans="2:24" s="10" customFormat="1" ht="22.5" outlineLevel="1" x14ac:dyDescent="0.4">
      <c r="B91" s="206"/>
      <c r="C91" s="208"/>
      <c r="D91" s="202"/>
      <c r="E91" s="202"/>
      <c r="F91" s="202"/>
      <c r="G91" s="202"/>
      <c r="H91" s="212"/>
      <c r="I91" s="202"/>
      <c r="J91" s="202"/>
      <c r="K91" s="202"/>
      <c r="L91" s="202"/>
      <c r="M91" s="212"/>
      <c r="N91" s="217"/>
      <c r="O91" s="202"/>
      <c r="P91" s="68"/>
      <c r="Q91" s="35" t="s">
        <v>156</v>
      </c>
      <c r="R91" s="102"/>
      <c r="S91" s="102"/>
      <c r="T91" s="102"/>
      <c r="U91" s="102"/>
      <c r="V91" s="102"/>
      <c r="W91" s="102"/>
      <c r="X91" s="17"/>
    </row>
    <row r="92" spans="2:24" s="10" customFormat="1" outlineLevel="1" x14ac:dyDescent="0.4">
      <c r="B92" s="207"/>
      <c r="C92" s="209"/>
      <c r="D92" s="202"/>
      <c r="E92" s="202"/>
      <c r="F92" s="202"/>
      <c r="G92" s="202"/>
      <c r="H92" s="212"/>
      <c r="I92" s="202"/>
      <c r="J92" s="202"/>
      <c r="K92" s="202"/>
      <c r="L92" s="202"/>
      <c r="M92" s="212"/>
      <c r="N92" s="217"/>
      <c r="O92" s="202"/>
      <c r="P92" s="68"/>
      <c r="Q92" s="66">
        <v>1</v>
      </c>
      <c r="R92" s="103"/>
      <c r="S92" s="103"/>
      <c r="T92" s="103"/>
      <c r="U92" s="103"/>
      <c r="V92" s="103"/>
      <c r="W92" s="103"/>
      <c r="X92" s="17"/>
    </row>
    <row r="93" spans="2:24" s="10" customFormat="1" ht="13.5" customHeight="1" outlineLevel="1" x14ac:dyDescent="0.4">
      <c r="B93" s="36"/>
      <c r="C93" s="48" t="s">
        <v>157</v>
      </c>
      <c r="D93" s="71"/>
      <c r="E93" s="71"/>
      <c r="F93" s="71"/>
      <c r="G93" s="71"/>
      <c r="H93" s="38" t="str">
        <f>IF(B93&lt;&gt;"",SUBSTITUTE(VLOOKUP(B93,LabelListLookUp,2,FALSE),", ",","&amp;CHAR(10)),"")</f>
        <v/>
      </c>
      <c r="I93" s="71" t="s">
        <v>95</v>
      </c>
      <c r="J93" s="71"/>
      <c r="K93" s="38" t="str">
        <f>WPtarget</f>
        <v>TBD</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x14ac:dyDescent="0.4">
      <c r="B94" s="177" t="s">
        <v>78</v>
      </c>
      <c r="C94" s="178"/>
      <c r="D94" s="178"/>
      <c r="E94" s="178"/>
      <c r="F94" s="178"/>
      <c r="G94" s="178"/>
      <c r="H94" s="178"/>
      <c r="I94" s="178"/>
      <c r="J94" s="178"/>
      <c r="K94" s="178"/>
      <c r="L94" s="178"/>
      <c r="M94" s="178"/>
      <c r="N94" s="178"/>
      <c r="O94" s="178"/>
      <c r="P94" s="69"/>
      <c r="Q94" s="69"/>
      <c r="R94" s="69"/>
      <c r="S94" s="69"/>
      <c r="T94" s="69"/>
      <c r="U94" s="69"/>
      <c r="V94" s="69"/>
      <c r="W94" s="88"/>
      <c r="X94" s="17"/>
    </row>
    <row r="95" spans="2:24" s="10" customFormat="1" outlineLevel="1" x14ac:dyDescent="0.4">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8" x14ac:dyDescent="0.4">
      <c r="B96" s="179" t="s">
        <v>158</v>
      </c>
      <c r="C96" s="180"/>
      <c r="D96" s="180"/>
      <c r="E96" s="180"/>
      <c r="F96" s="180"/>
      <c r="G96" s="180"/>
      <c r="H96" s="180"/>
      <c r="I96" s="180"/>
      <c r="J96" s="180"/>
      <c r="K96" s="180"/>
      <c r="L96" s="180"/>
      <c r="M96" s="180"/>
      <c r="N96" s="180"/>
      <c r="O96" s="180"/>
      <c r="P96" s="34"/>
      <c r="Q96" s="34"/>
      <c r="R96" s="34"/>
      <c r="S96" s="34"/>
      <c r="T96" s="34"/>
      <c r="U96" s="34"/>
      <c r="V96" s="34"/>
      <c r="W96" s="83"/>
      <c r="X96" s="17"/>
    </row>
    <row r="97" spans="2:24" s="10" customFormat="1" ht="18" outlineLevel="1" x14ac:dyDescent="0.4">
      <c r="B97" s="206" t="s">
        <v>52</v>
      </c>
      <c r="C97" s="207" t="s">
        <v>53</v>
      </c>
      <c r="D97" s="194" t="s">
        <v>54</v>
      </c>
      <c r="E97" s="194" t="s">
        <v>92</v>
      </c>
      <c r="F97" s="194" t="s">
        <v>56</v>
      </c>
      <c r="G97" s="194" t="s">
        <v>57</v>
      </c>
      <c r="H97" s="197" t="s">
        <v>81</v>
      </c>
      <c r="I97" s="194" t="s">
        <v>82</v>
      </c>
      <c r="J97" s="194" t="s">
        <v>60</v>
      </c>
      <c r="K97" s="194" t="s">
        <v>61</v>
      </c>
      <c r="L97" s="194" t="s">
        <v>62</v>
      </c>
      <c r="M97" s="213" t="s">
        <v>11</v>
      </c>
      <c r="N97" s="217" t="s">
        <v>63</v>
      </c>
      <c r="O97" s="194" t="s">
        <v>64</v>
      </c>
      <c r="P97" s="101"/>
      <c r="Q97" s="203" t="s">
        <v>65</v>
      </c>
      <c r="R97" s="204"/>
      <c r="S97" s="204"/>
      <c r="T97" s="204"/>
      <c r="U97" s="204"/>
      <c r="V97" s="204"/>
      <c r="W97" s="205"/>
      <c r="X97" s="17"/>
    </row>
    <row r="98" spans="2:24" s="10" customFormat="1" ht="22.5" outlineLevel="1" x14ac:dyDescent="0.4">
      <c r="B98" s="206"/>
      <c r="C98" s="208"/>
      <c r="D98" s="195"/>
      <c r="E98" s="195"/>
      <c r="F98" s="195"/>
      <c r="G98" s="195"/>
      <c r="H98" s="198"/>
      <c r="I98" s="195"/>
      <c r="J98" s="195"/>
      <c r="K98" s="195"/>
      <c r="L98" s="195"/>
      <c r="M98" s="214"/>
      <c r="N98" s="217"/>
      <c r="O98" s="195"/>
      <c r="P98" s="101"/>
      <c r="Q98" s="35" t="s">
        <v>156</v>
      </c>
      <c r="R98" s="102"/>
      <c r="S98" s="102"/>
      <c r="T98" s="102"/>
      <c r="U98" s="102"/>
      <c r="V98" s="102"/>
      <c r="W98" s="102"/>
      <c r="X98" s="17"/>
    </row>
    <row r="99" spans="2:24" s="10" customFormat="1" ht="18" outlineLevel="1" x14ac:dyDescent="0.4">
      <c r="B99" s="207"/>
      <c r="C99" s="208"/>
      <c r="D99" s="195"/>
      <c r="E99" s="195"/>
      <c r="F99" s="195"/>
      <c r="G99" s="195"/>
      <c r="H99" s="198"/>
      <c r="I99" s="195"/>
      <c r="J99" s="195"/>
      <c r="K99" s="195"/>
      <c r="L99" s="195"/>
      <c r="M99" s="214"/>
      <c r="N99" s="200"/>
      <c r="O99" s="195"/>
      <c r="P99" s="101"/>
      <c r="Q99" s="66">
        <v>1</v>
      </c>
      <c r="R99" s="103"/>
      <c r="S99" s="103"/>
      <c r="T99" s="103"/>
      <c r="U99" s="103"/>
      <c r="V99" s="103"/>
      <c r="W99" s="103"/>
      <c r="X99" s="17"/>
    </row>
    <row r="100" spans="2:24" s="10" customFormat="1" ht="45" outlineLevel="1" x14ac:dyDescent="0.4">
      <c r="B100" s="36" t="s">
        <v>39</v>
      </c>
      <c r="C100" s="48" t="s">
        <v>159</v>
      </c>
      <c r="D100" s="47" t="s">
        <v>160</v>
      </c>
      <c r="E100" s="47" t="s">
        <v>161</v>
      </c>
      <c r="F100" s="47" t="s">
        <v>162</v>
      </c>
      <c r="G100" s="47" t="s">
        <v>163</v>
      </c>
      <c r="H100" s="47" t="str">
        <f>IF(B100&lt;&gt;"",SUBSTITUTE(VLOOKUP(B100,LabelListLookUp,2,FALSE),", ",","&amp;CHAR(10)),"")</f>
        <v>DC_1A_n77A/DC_1A_n77A PC2,
DC_1A-3A_n77A/DC_1A_n77A PC2,
DC_1A-3A_n77A/DC_3A_n77A PC2,
DC_1A-41A_n77A/DC_1A_n77A PC2</v>
      </c>
      <c r="I100" s="47" t="s">
        <v>164</v>
      </c>
      <c r="J100" s="47"/>
      <c r="K100" s="47" t="str">
        <f>WPtarget</f>
        <v>TBD</v>
      </c>
      <c r="L100" s="47"/>
      <c r="M100" s="70" t="s">
        <v>209</v>
      </c>
      <c r="N100" s="66">
        <v>1</v>
      </c>
      <c r="O100" s="67" t="str">
        <f t="array" ref="O100">IF(AND(H100&lt;&gt;"",H100&lt;&gt;"-"),IF(SUMPRODUCT($Q$99:$W$99,--(Q100:W100&lt;&gt;""))&gt;0,SUMPRODUCT($Q$99:$W$99,Q100:W100)/SUMPRODUCT($Q$99:$W$99,--(Q100:W100&lt;&gt;"")),""),"")</f>
        <v/>
      </c>
      <c r="P100" s="101"/>
      <c r="Q100" s="87"/>
      <c r="R100" s="87"/>
      <c r="S100" s="87"/>
      <c r="T100" s="87"/>
      <c r="U100" s="87"/>
      <c r="V100" s="87"/>
      <c r="W100" s="87"/>
      <c r="X100" s="17"/>
    </row>
    <row r="101" spans="2:24" s="10" customFormat="1" ht="45" outlineLevel="1" x14ac:dyDescent="0.4">
      <c r="B101" s="36" t="s">
        <v>39</v>
      </c>
      <c r="C101" s="48" t="s">
        <v>165</v>
      </c>
      <c r="D101" s="47" t="s">
        <v>160</v>
      </c>
      <c r="E101" s="47" t="s">
        <v>161</v>
      </c>
      <c r="F101" s="47" t="s">
        <v>166</v>
      </c>
      <c r="G101" s="47" t="s">
        <v>167</v>
      </c>
      <c r="H101" s="47" t="str">
        <f>IF(B101&lt;&gt;"",SUBSTITUTE(VLOOKUP(B101,LabelListLookUp,2,FALSE),", ",","&amp;CHAR(10)),"")</f>
        <v>DC_1A_n77A/DC_1A_n77A PC2,
DC_1A-3A_n77A/DC_1A_n77A PC2,
DC_1A-3A_n77A/DC_3A_n77A PC2,
DC_1A-41A_n77A/DC_1A_n77A PC2</v>
      </c>
      <c r="I101" s="47" t="s">
        <v>168</v>
      </c>
      <c r="J101" s="47"/>
      <c r="K101" s="47" t="str">
        <f>WPtarget</f>
        <v>TBD</v>
      </c>
      <c r="L101" s="47"/>
      <c r="M101" s="70" t="s">
        <v>209</v>
      </c>
      <c r="N101" s="66">
        <v>1</v>
      </c>
      <c r="O101" s="67" t="str">
        <f t="array" ref="O101">IF(AND(H101&lt;&gt;"",H101&lt;&gt;"-"),IF(SUMPRODUCT($Q$99:$W$99,--(Q101:W101&lt;&gt;""))&gt;0,SUMPRODUCT($Q$99:$W$99,Q101:W101)/SUMPRODUCT($Q$99:$W$99,--(Q101:W101&lt;&gt;"")),""),"")</f>
        <v/>
      </c>
      <c r="P101" s="101"/>
      <c r="Q101" s="87"/>
      <c r="R101" s="87"/>
      <c r="S101" s="87"/>
      <c r="T101" s="87"/>
      <c r="U101" s="87"/>
      <c r="V101" s="87"/>
      <c r="W101" s="87"/>
      <c r="X101" s="17"/>
    </row>
    <row r="102" spans="2:24" s="10" customFormat="1" ht="45" outlineLevel="1" x14ac:dyDescent="0.4">
      <c r="B102" s="36" t="s">
        <v>39</v>
      </c>
      <c r="C102" s="48" t="s">
        <v>169</v>
      </c>
      <c r="D102" s="47" t="s">
        <v>160</v>
      </c>
      <c r="E102" s="47" t="s">
        <v>161</v>
      </c>
      <c r="F102" s="47" t="s">
        <v>170</v>
      </c>
      <c r="G102" s="47" t="s">
        <v>171</v>
      </c>
      <c r="H102" s="47" t="str">
        <f>IF(B102&lt;&gt;"",SUBSTITUTE(VLOOKUP(B102,LabelListLookUp,2,FALSE),", ",","&amp;CHAR(10)),"")</f>
        <v>DC_1A_n77A/DC_1A_n77A PC2,
DC_1A-3A_n77A/DC_1A_n77A PC2,
DC_1A-3A_n77A/DC_3A_n77A PC2,
DC_1A-41A_n77A/DC_1A_n77A PC2</v>
      </c>
      <c r="I102" s="47" t="s">
        <v>172</v>
      </c>
      <c r="J102" s="47"/>
      <c r="K102" s="47" t="str">
        <f>WPtarget</f>
        <v>TBD</v>
      </c>
      <c r="L102" s="130" t="s">
        <v>214</v>
      </c>
      <c r="M102" s="127"/>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8" outlineLevel="1" x14ac:dyDescent="0.4">
      <c r="B103" s="177" t="s">
        <v>78</v>
      </c>
      <c r="C103" s="178"/>
      <c r="D103" s="178"/>
      <c r="E103" s="178"/>
      <c r="F103" s="178"/>
      <c r="G103" s="178"/>
      <c r="H103" s="178"/>
      <c r="I103" s="178"/>
      <c r="J103" s="178"/>
      <c r="K103" s="178"/>
      <c r="L103" s="178"/>
      <c r="M103" s="178"/>
      <c r="N103" s="178"/>
      <c r="O103" s="178"/>
      <c r="P103" s="101"/>
      <c r="Q103" s="69"/>
      <c r="R103" s="69"/>
      <c r="S103" s="69"/>
      <c r="T103" s="69"/>
      <c r="U103" s="69"/>
      <c r="V103" s="69"/>
      <c r="W103" s="88"/>
      <c r="X103" s="17"/>
    </row>
    <row r="104" spans="2:24" s="10" customFormat="1" ht="18" x14ac:dyDescent="0.4">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x14ac:dyDescent="0.4">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x14ac:dyDescent="0.4">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x14ac:dyDescent="0.4">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x14ac:dyDescent="0.4">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x14ac:dyDescent="0.4">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x14ac:dyDescent="0.4">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x14ac:dyDescent="0.4">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x14ac:dyDescent="0.4">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x14ac:dyDescent="0.4">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x14ac:dyDescent="0.4">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x14ac:dyDescent="0.4">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x14ac:dyDescent="0.4">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x14ac:dyDescent="0.4">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x14ac:dyDescent="0.4">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x14ac:dyDescent="0.4">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x14ac:dyDescent="0.4">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x14ac:dyDescent="0.4">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x14ac:dyDescent="0.4">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x14ac:dyDescent="0.4">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L79"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1"/>
  <conditionalFormatting sqref="I15">
    <cfRule type="expression" dxfId="364" priority="1175" stopIfTrue="1">
      <formula>I15=""</formula>
    </cfRule>
    <cfRule type="expression" dxfId="363" priority="1176" stopIfTrue="1">
      <formula>I15&lt;=0</formula>
    </cfRule>
    <cfRule type="expression" dxfId="362" priority="1177" stopIfTrue="1">
      <formula>I15&lt;1</formula>
    </cfRule>
    <cfRule type="expression" dxfId="361" priority="1178">
      <formula>I15&gt;=1</formula>
    </cfRule>
    <cfRule type="expression" dxfId="360" priority="1179">
      <formula>#REF!&lt;=0</formula>
    </cfRule>
    <cfRule type="expression" dxfId="359" priority="1180">
      <formula>#REF!&lt;1</formula>
    </cfRule>
    <cfRule type="expression" dxfId="358" priority="1181">
      <formula>#REF!&gt;=0.9999999</formula>
    </cfRule>
  </conditionalFormatting>
  <conditionalFormatting sqref="Q30">
    <cfRule type="expression" dxfId="357" priority="6">
      <formula>AND(LEN($H30)&lt;=1,$E30&lt;&gt;"")</formula>
    </cfRule>
  </conditionalFormatting>
  <conditionalFormatting sqref="R30">
    <cfRule type="expression" dxfId="356" priority="7">
      <formula>AND(LEN($H30)&lt;=1,$E30&lt;&gt;"")</formula>
    </cfRule>
  </conditionalFormatting>
  <conditionalFormatting sqref="E32">
    <cfRule type="expression" dxfId="355" priority="8">
      <formula>AND(LEN($H32)&lt;=1,$E32&lt;&gt;"")</formula>
    </cfRule>
  </conditionalFormatting>
  <conditionalFormatting sqref="H32">
    <cfRule type="expression" dxfId="354" priority="9">
      <formula>AND(LEN($H32)&lt;=1,$E32&lt;&gt;"")</formula>
    </cfRule>
  </conditionalFormatting>
  <conditionalFormatting sqref="J32">
    <cfRule type="expression" dxfId="353" priority="613">
      <formula>AND(LEN($H32)&lt;=1,$E32&lt;&gt;"")</formula>
    </cfRule>
  </conditionalFormatting>
  <conditionalFormatting sqref="K32">
    <cfRule type="expression" dxfId="352" priority="611">
      <formula>AND(LEN($H32)&lt;=1,$E32&lt;&gt;"")</formula>
    </cfRule>
  </conditionalFormatting>
  <conditionalFormatting sqref="L32:M32">
    <cfRule type="expression" dxfId="351" priority="905">
      <formula>AND(LEN($H32)&lt;=1,$E32&lt;&gt;"")</formula>
    </cfRule>
  </conditionalFormatting>
  <conditionalFormatting sqref="O32">
    <cfRule type="expression" dxfId="350" priority="1152" stopIfTrue="1">
      <formula>O32=""</formula>
    </cfRule>
    <cfRule type="expression" dxfId="349" priority="1153" stopIfTrue="1">
      <formula>O32&lt;=0</formula>
    </cfRule>
    <cfRule type="expression" dxfId="348" priority="1154" stopIfTrue="1">
      <formula>O32&lt;1</formula>
    </cfRule>
    <cfRule type="expression" dxfId="347" priority="1155">
      <formula>O32&gt;=1</formula>
    </cfRule>
  </conditionalFormatting>
  <conditionalFormatting sqref="E33">
    <cfRule type="expression" dxfId="346" priority="11">
      <formula>AND(LEN($H33)&lt;=1,$E33&lt;&gt;"")</formula>
    </cfRule>
  </conditionalFormatting>
  <conditionalFormatting sqref="H33">
    <cfRule type="expression" dxfId="345" priority="13">
      <formula>AND(LEN($H33)&lt;=1,$E33&lt;&gt;"")</formula>
    </cfRule>
  </conditionalFormatting>
  <conditionalFormatting sqref="K33">
    <cfRule type="expression" dxfId="344" priority="12">
      <formula>AND(LEN($H33)&lt;=1,$E33&lt;&gt;"")</formula>
    </cfRule>
  </conditionalFormatting>
  <conditionalFormatting sqref="L33:M33">
    <cfRule type="expression" dxfId="343" priority="15">
      <formula>AND(LEN($H33)&lt;=1,$E33&lt;&gt;"")</formula>
    </cfRule>
  </conditionalFormatting>
  <conditionalFormatting sqref="N33:W33">
    <cfRule type="expression" dxfId="342" priority="16">
      <formula>AND(LEN($H33)&lt;=1,$E33&lt;&gt;"")</formula>
    </cfRule>
  </conditionalFormatting>
  <conditionalFormatting sqref="O33">
    <cfRule type="expression" dxfId="341" priority="21" stopIfTrue="1">
      <formula>O33=""</formula>
    </cfRule>
    <cfRule type="expression" dxfId="340" priority="22" stopIfTrue="1">
      <formula>O33&lt;=0</formula>
    </cfRule>
    <cfRule type="expression" dxfId="339" priority="23" stopIfTrue="1">
      <formula>O33&lt;1</formula>
    </cfRule>
    <cfRule type="expression" dxfId="338" priority="24">
      <formula>O33&gt;=1</formula>
    </cfRule>
  </conditionalFormatting>
  <conditionalFormatting sqref="Q33:W33">
    <cfRule type="expression" dxfId="337" priority="17" stopIfTrue="1">
      <formula>OR(Q33="",LEN($H33)&lt;=1)</formula>
    </cfRule>
    <cfRule type="expression" dxfId="336" priority="18" stopIfTrue="1">
      <formula>Q33&lt;=0</formula>
    </cfRule>
    <cfRule type="expression" dxfId="335" priority="19" stopIfTrue="1">
      <formula>Q33&lt;1</formula>
    </cfRule>
    <cfRule type="expression" dxfId="334" priority="20">
      <formula>Q33&gt;=1</formula>
    </cfRule>
  </conditionalFormatting>
  <conditionalFormatting sqref="C37">
    <cfRule type="expression" dxfId="333" priority="1114">
      <formula>AND(LEN($H37)&lt;=1,$E37&lt;&gt;"")</formula>
    </cfRule>
  </conditionalFormatting>
  <conditionalFormatting sqref="C40">
    <cfRule type="expression" dxfId="332" priority="350">
      <formula>AND(LEN($H40)&lt;=1,$E40&lt;&gt;"")</formula>
    </cfRule>
  </conditionalFormatting>
  <conditionalFormatting sqref="I40">
    <cfRule type="expression" dxfId="331" priority="5">
      <formula>AND(LEN($H40)&lt;=1,$E40&lt;&gt;"")</formula>
    </cfRule>
  </conditionalFormatting>
  <conditionalFormatting sqref="C45">
    <cfRule type="expression" dxfId="330" priority="394">
      <formula>AND(LEN($H45)&lt;=1,$E45&lt;&gt;"")</formula>
    </cfRule>
  </conditionalFormatting>
  <conditionalFormatting sqref="B48">
    <cfRule type="expression" dxfId="329" priority="282">
      <formula>AND(LEN($H48)&lt;=1,$E48&lt;&gt;"")</formula>
    </cfRule>
  </conditionalFormatting>
  <conditionalFormatting sqref="I48:J48">
    <cfRule type="expression" dxfId="328" priority="281">
      <formula>AND(LEN($H48)&lt;=1,$E48&lt;&gt;"")</formula>
    </cfRule>
  </conditionalFormatting>
  <conditionalFormatting sqref="K48">
    <cfRule type="expression" dxfId="327" priority="280">
      <formula>AND(LEN($H48)&lt;=1,$E48&lt;&gt;"")</formula>
    </cfRule>
  </conditionalFormatting>
  <conditionalFormatting sqref="O48">
    <cfRule type="expression" dxfId="326" priority="401" stopIfTrue="1">
      <formula>O48=""</formula>
    </cfRule>
    <cfRule type="expression" dxfId="325" priority="402" stopIfTrue="1">
      <formula>O48&lt;=0</formula>
    </cfRule>
    <cfRule type="expression" dxfId="324" priority="403" stopIfTrue="1">
      <formula>O48&lt;1</formula>
    </cfRule>
    <cfRule type="expression" dxfId="323" priority="404">
      <formula>O48&gt;=1</formula>
    </cfRule>
  </conditionalFormatting>
  <conditionalFormatting sqref="Q48:W48">
    <cfRule type="expression" dxfId="322" priority="397" stopIfTrue="1">
      <formula>OR(Q48="",LEN($H48)&lt;=1)</formula>
    </cfRule>
    <cfRule type="expression" dxfId="321" priority="398" stopIfTrue="1">
      <formula>Q48&lt;=0</formula>
    </cfRule>
    <cfRule type="expression" dxfId="320" priority="399" stopIfTrue="1">
      <formula>Q48&lt;1</formula>
    </cfRule>
    <cfRule type="expression" dxfId="319" priority="400">
      <formula>Q48&gt;=1</formula>
    </cfRule>
  </conditionalFormatting>
  <conditionalFormatting sqref="K49">
    <cfRule type="expression" dxfId="318" priority="383">
      <formula>AND(LEN($H49)&lt;=1,$E49&lt;&gt;"")</formula>
    </cfRule>
  </conditionalFormatting>
  <conditionalFormatting sqref="B50:W50">
    <cfRule type="expression" dxfId="317" priority="351">
      <formula>AND(LEN($H50)&lt;=1,$E50&lt;&gt;"")</formula>
    </cfRule>
  </conditionalFormatting>
  <conditionalFormatting sqref="C52">
    <cfRule type="expression" dxfId="316" priority="1108">
      <formula>AND(LEN($H52)&lt;=1,$E52&lt;&gt;"")</formula>
    </cfRule>
  </conditionalFormatting>
  <conditionalFormatting sqref="C55">
    <cfRule type="expression" dxfId="315" priority="230">
      <formula>AND(LEN($H55)&lt;=1,$E55&lt;&gt;"")</formula>
    </cfRule>
  </conditionalFormatting>
  <conditionalFormatting sqref="H55">
    <cfRule type="expression" dxfId="314" priority="229">
      <formula>AND(LEN($H55)&lt;=1,$E55&lt;&gt;"")</formula>
    </cfRule>
  </conditionalFormatting>
  <conditionalFormatting sqref="K55">
    <cfRule type="expression" dxfId="313" priority="232">
      <formula>AND(LEN($H55)&lt;=1,$E55&lt;&gt;"")</formula>
    </cfRule>
  </conditionalFormatting>
  <conditionalFormatting sqref="O55">
    <cfRule type="expression" dxfId="312" priority="239" stopIfTrue="1">
      <formula>O55=""</formula>
    </cfRule>
    <cfRule type="expression" dxfId="311" priority="240" stopIfTrue="1">
      <formula>O55&lt;=0</formula>
    </cfRule>
    <cfRule type="expression" dxfId="310" priority="241" stopIfTrue="1">
      <formula>O55&lt;1</formula>
    </cfRule>
    <cfRule type="expression" dxfId="309" priority="242">
      <formula>O55&gt;=1</formula>
    </cfRule>
  </conditionalFormatting>
  <conditionalFormatting sqref="Q55">
    <cfRule type="expression" dxfId="308" priority="219">
      <formula>AND(LEN($H55)&lt;=1,$E55&lt;&gt;"")</formula>
    </cfRule>
    <cfRule type="expression" dxfId="307" priority="220" stopIfTrue="1">
      <formula>OR(Q55="",LEN($H55)&lt;=1)</formula>
    </cfRule>
    <cfRule type="expression" dxfId="306" priority="221" stopIfTrue="1">
      <formula>Q55&lt;=0</formula>
    </cfRule>
    <cfRule type="expression" dxfId="305" priority="222" stopIfTrue="1">
      <formula>Q55&lt;1</formula>
    </cfRule>
    <cfRule type="expression" dxfId="304" priority="223">
      <formula>Q55&gt;=1</formula>
    </cfRule>
  </conditionalFormatting>
  <conditionalFormatting sqref="R55">
    <cfRule type="expression" dxfId="303" priority="224">
      <formula>AND(LEN($H55)&lt;=1,$E55&lt;&gt;"")</formula>
    </cfRule>
    <cfRule type="expression" dxfId="302" priority="225" stopIfTrue="1">
      <formula>OR(R55="",LEN($H55)&lt;=1)</formula>
    </cfRule>
    <cfRule type="expression" dxfId="301" priority="226" stopIfTrue="1">
      <formula>R55&lt;=0</formula>
    </cfRule>
    <cfRule type="expression" dxfId="300" priority="227" stopIfTrue="1">
      <formula>R55&lt;1</formula>
    </cfRule>
    <cfRule type="expression" dxfId="299" priority="228">
      <formula>R55&gt;=1</formula>
    </cfRule>
  </conditionalFormatting>
  <conditionalFormatting sqref="S55:W55">
    <cfRule type="expression" dxfId="298" priority="235" stopIfTrue="1">
      <formula>OR(S55="",LEN($H55)&lt;=1)</formula>
    </cfRule>
    <cfRule type="expression" dxfId="297" priority="236" stopIfTrue="1">
      <formula>S55&lt;=0</formula>
    </cfRule>
    <cfRule type="expression" dxfId="296" priority="237" stopIfTrue="1">
      <formula>S55&lt;1</formula>
    </cfRule>
    <cfRule type="expression" dxfId="295" priority="238">
      <formula>S55&gt;=1</formula>
    </cfRule>
  </conditionalFormatting>
  <conditionalFormatting sqref="C56">
    <cfRule type="expression" dxfId="294" priority="206">
      <formula>AND(LEN($H56)&lt;=1,$E56&lt;&gt;"")</formula>
    </cfRule>
  </conditionalFormatting>
  <conditionalFormatting sqref="H56">
    <cfRule type="expression" dxfId="293" priority="205">
      <formula>AND(LEN($H56)&lt;=1,$E56&lt;&gt;"")</formula>
    </cfRule>
  </conditionalFormatting>
  <conditionalFormatting sqref="K56">
    <cfRule type="expression" dxfId="292" priority="208">
      <formula>AND(LEN($H56)&lt;=1,$E56&lt;&gt;"")</formula>
    </cfRule>
  </conditionalFormatting>
  <conditionalFormatting sqref="O56">
    <cfRule type="expression" dxfId="291" priority="215" stopIfTrue="1">
      <formula>O56=""</formula>
    </cfRule>
    <cfRule type="expression" dxfId="290" priority="216" stopIfTrue="1">
      <formula>O56&lt;=0</formula>
    </cfRule>
    <cfRule type="expression" dxfId="289" priority="217" stopIfTrue="1">
      <formula>O56&lt;1</formula>
    </cfRule>
    <cfRule type="expression" dxfId="288" priority="218">
      <formula>O56&gt;=1</formula>
    </cfRule>
  </conditionalFormatting>
  <conditionalFormatting sqref="Q56">
    <cfRule type="expression" dxfId="287" priority="195">
      <formula>AND(LEN($H56)&lt;=1,$E56&lt;&gt;"")</formula>
    </cfRule>
    <cfRule type="expression" dxfId="286" priority="196" stopIfTrue="1">
      <formula>OR(Q56="",LEN($H56)&lt;=1)</formula>
    </cfRule>
    <cfRule type="expression" dxfId="285" priority="197" stopIfTrue="1">
      <formula>Q56&lt;=0</formula>
    </cfRule>
    <cfRule type="expression" dxfId="284" priority="198" stopIfTrue="1">
      <formula>Q56&lt;1</formula>
    </cfRule>
    <cfRule type="expression" dxfId="283" priority="199">
      <formula>Q56&gt;=1</formula>
    </cfRule>
  </conditionalFormatting>
  <conditionalFormatting sqref="R56">
    <cfRule type="expression" dxfId="282" priority="200">
      <formula>AND(LEN($H56)&lt;=1,$E56&lt;&gt;"")</formula>
    </cfRule>
    <cfRule type="expression" dxfId="281" priority="201" stopIfTrue="1">
      <formula>OR(R56="",LEN($H56)&lt;=1)</formula>
    </cfRule>
    <cfRule type="expression" dxfId="280" priority="202" stopIfTrue="1">
      <formula>R56&lt;=0</formula>
    </cfRule>
    <cfRule type="expression" dxfId="279" priority="203" stopIfTrue="1">
      <formula>R56&lt;1</formula>
    </cfRule>
    <cfRule type="expression" dxfId="278" priority="204">
      <formula>R56&gt;=1</formula>
    </cfRule>
  </conditionalFormatting>
  <conditionalFormatting sqref="S56:W56">
    <cfRule type="expression" dxfId="277" priority="211" stopIfTrue="1">
      <formula>OR(S56="",LEN($H56)&lt;=1)</formula>
    </cfRule>
    <cfRule type="expression" dxfId="276" priority="212" stopIfTrue="1">
      <formula>S56&lt;=0</formula>
    </cfRule>
    <cfRule type="expression" dxfId="275" priority="213" stopIfTrue="1">
      <formula>S56&lt;1</formula>
    </cfRule>
    <cfRule type="expression" dxfId="274" priority="214">
      <formula>S56&gt;=1</formula>
    </cfRule>
  </conditionalFormatting>
  <conditionalFormatting sqref="C57">
    <cfRule type="expression" dxfId="273" priority="255">
      <formula>AND(LEN($H57)&lt;=1,$E57&lt;&gt;"")</formula>
    </cfRule>
  </conditionalFormatting>
  <conditionalFormatting sqref="H57">
    <cfRule type="expression" dxfId="272" priority="254">
      <formula>AND(LEN($H57)&lt;=1,$E57&lt;&gt;"")</formula>
    </cfRule>
  </conditionalFormatting>
  <conditionalFormatting sqref="K57">
    <cfRule type="expression" dxfId="271" priority="657">
      <formula>AND(LEN($H57)&lt;=1,$E57&lt;&gt;"")</formula>
    </cfRule>
  </conditionalFormatting>
  <conditionalFormatting sqref="O57">
    <cfRule type="expression" dxfId="270" priority="664" stopIfTrue="1">
      <formula>O57=""</formula>
    </cfRule>
    <cfRule type="expression" dxfId="269" priority="665" stopIfTrue="1">
      <formula>O57&lt;=0</formula>
    </cfRule>
    <cfRule type="expression" dxfId="268" priority="666" stopIfTrue="1">
      <formula>O57&lt;1</formula>
    </cfRule>
    <cfRule type="expression" dxfId="267" priority="667">
      <formula>O57&gt;=1</formula>
    </cfRule>
  </conditionalFormatting>
  <conditionalFormatting sqref="Q57">
    <cfRule type="expression" dxfId="266" priority="243">
      <formula>AND(LEN($H57)&lt;=1,$E57&lt;&gt;"")</formula>
    </cfRule>
    <cfRule type="expression" dxfId="265" priority="244" stopIfTrue="1">
      <formula>OR(Q57="",LEN($H57)&lt;=1)</formula>
    </cfRule>
    <cfRule type="expression" dxfId="264" priority="245" stopIfTrue="1">
      <formula>Q57&lt;=0</formula>
    </cfRule>
    <cfRule type="expression" dxfId="263" priority="246" stopIfTrue="1">
      <formula>Q57&lt;1</formula>
    </cfRule>
    <cfRule type="expression" dxfId="262" priority="247">
      <formula>Q57&gt;=1</formula>
    </cfRule>
  </conditionalFormatting>
  <conditionalFormatting sqref="R57">
    <cfRule type="expression" dxfId="261" priority="248">
      <formula>AND(LEN($H57)&lt;=1,$E57&lt;&gt;"")</formula>
    </cfRule>
    <cfRule type="expression" dxfId="260" priority="249" stopIfTrue="1">
      <formula>OR(R57="",LEN($H57)&lt;=1)</formula>
    </cfRule>
    <cfRule type="expression" dxfId="259" priority="250" stopIfTrue="1">
      <formula>R57&lt;=0</formula>
    </cfRule>
    <cfRule type="expression" dxfId="258" priority="251" stopIfTrue="1">
      <formula>R57&lt;1</formula>
    </cfRule>
    <cfRule type="expression" dxfId="257" priority="252">
      <formula>R57&gt;=1</formula>
    </cfRule>
  </conditionalFormatting>
  <conditionalFormatting sqref="S57:W57">
    <cfRule type="expression" dxfId="256" priority="660" stopIfTrue="1">
      <formula>OR(S57="",LEN($H57)&lt;=1)</formula>
    </cfRule>
    <cfRule type="expression" dxfId="255" priority="661" stopIfTrue="1">
      <formula>S57&lt;=0</formula>
    </cfRule>
    <cfRule type="expression" dxfId="254" priority="662" stopIfTrue="1">
      <formula>S57&lt;1</formula>
    </cfRule>
    <cfRule type="expression" dxfId="253" priority="663">
      <formula>S57&gt;=1</formula>
    </cfRule>
  </conditionalFormatting>
  <conditionalFormatting sqref="C61">
    <cfRule type="expression" dxfId="252" priority="1107">
      <formula>AND(LEN($H61)&lt;=1,$E61&lt;&gt;"")</formula>
    </cfRule>
  </conditionalFormatting>
  <conditionalFormatting sqref="R64:T64">
    <cfRule type="expression" dxfId="251" priority="262">
      <formula>AND(LEN($H64)&lt;=1,$E64&lt;&gt;"")</formula>
    </cfRule>
    <cfRule type="expression" dxfId="250" priority="263" stopIfTrue="1">
      <formula>OR(R64="",LEN($H64)&lt;=1)</formula>
    </cfRule>
    <cfRule type="expression" dxfId="249" priority="264" stopIfTrue="1">
      <formula>R64&lt;=0</formula>
    </cfRule>
    <cfRule type="expression" dxfId="248" priority="265" stopIfTrue="1">
      <formula>R64&lt;1</formula>
    </cfRule>
    <cfRule type="expression" dxfId="247" priority="266">
      <formula>R64&gt;=1</formula>
    </cfRule>
  </conditionalFormatting>
  <conditionalFormatting sqref="O65">
    <cfRule type="expression" dxfId="246" priority="165" stopIfTrue="1">
      <formula>O65=""</formula>
    </cfRule>
    <cfRule type="expression" dxfId="245" priority="166" stopIfTrue="1">
      <formula>O65&lt;=0</formula>
    </cfRule>
    <cfRule type="expression" dxfId="244" priority="167" stopIfTrue="1">
      <formula>O65&lt;1</formula>
    </cfRule>
    <cfRule type="expression" dxfId="243" priority="168">
      <formula>O65&gt;=1</formula>
    </cfRule>
  </conditionalFormatting>
  <conditionalFormatting sqref="R65:T65">
    <cfRule type="expression" dxfId="242" priority="155">
      <formula>AND(LEN($H65)&lt;=1,$E65&lt;&gt;"")</formula>
    </cfRule>
    <cfRule type="expression" dxfId="241" priority="156" stopIfTrue="1">
      <formula>OR(R65="",LEN($H65)&lt;=1)</formula>
    </cfRule>
    <cfRule type="expression" dxfId="240" priority="157" stopIfTrue="1">
      <formula>R65&lt;=0</formula>
    </cfRule>
    <cfRule type="expression" dxfId="239" priority="158" stopIfTrue="1">
      <formula>R65&lt;1</formula>
    </cfRule>
    <cfRule type="expression" dxfId="238" priority="159">
      <formula>R65&gt;=1</formula>
    </cfRule>
  </conditionalFormatting>
  <conditionalFormatting sqref="O66">
    <cfRule type="expression" dxfId="237" priority="151" stopIfTrue="1">
      <formula>O66=""</formula>
    </cfRule>
    <cfRule type="expression" dxfId="236" priority="152" stopIfTrue="1">
      <formula>O66&lt;=0</formula>
    </cfRule>
    <cfRule type="expression" dxfId="235" priority="153" stopIfTrue="1">
      <formula>O66&lt;1</formula>
    </cfRule>
    <cfRule type="expression" dxfId="234" priority="154">
      <formula>O66&gt;=1</formula>
    </cfRule>
  </conditionalFormatting>
  <conditionalFormatting sqref="R66:T66">
    <cfRule type="expression" dxfId="233" priority="141">
      <formula>AND(LEN($H66)&lt;=1,$E66&lt;&gt;"")</formula>
    </cfRule>
    <cfRule type="expression" dxfId="232" priority="142" stopIfTrue="1">
      <formula>OR(R66="",LEN($H66)&lt;=1)</formula>
    </cfRule>
    <cfRule type="expression" dxfId="231" priority="143" stopIfTrue="1">
      <formula>R66&lt;=0</formula>
    </cfRule>
    <cfRule type="expression" dxfId="230" priority="144" stopIfTrue="1">
      <formula>R66&lt;1</formula>
    </cfRule>
    <cfRule type="expression" dxfId="229" priority="145">
      <formula>R66&gt;=1</formula>
    </cfRule>
  </conditionalFormatting>
  <conditionalFormatting sqref="O67">
    <cfRule type="expression" dxfId="228" priority="136" stopIfTrue="1">
      <formula>O67=""</formula>
    </cfRule>
    <cfRule type="expression" dxfId="227" priority="137" stopIfTrue="1">
      <formula>O67&lt;=0</formula>
    </cfRule>
    <cfRule type="expression" dxfId="226" priority="138" stopIfTrue="1">
      <formula>O67&lt;1</formula>
    </cfRule>
    <cfRule type="expression" dxfId="225" priority="139">
      <formula>O67&gt;=1</formula>
    </cfRule>
  </conditionalFormatting>
  <conditionalFormatting sqref="R67:T67">
    <cfRule type="expression" dxfId="224" priority="126">
      <formula>AND(LEN($H67)&lt;=1,$E67&lt;&gt;"")</formula>
    </cfRule>
    <cfRule type="expression" dxfId="223" priority="127" stopIfTrue="1">
      <formula>OR(R67="",LEN($H67)&lt;=1)</formula>
    </cfRule>
    <cfRule type="expression" dxfId="222" priority="128" stopIfTrue="1">
      <formula>R67&lt;=0</formula>
    </cfRule>
    <cfRule type="expression" dxfId="221" priority="129" stopIfTrue="1">
      <formula>R67&lt;1</formula>
    </cfRule>
    <cfRule type="expression" dxfId="220" priority="130">
      <formula>R67&gt;=1</formula>
    </cfRule>
  </conditionalFormatting>
  <conditionalFormatting sqref="I68">
    <cfRule type="expression" dxfId="219" priority="28">
      <formula>AND(LEN($H68)&lt;=1,$E68&lt;&gt;"")</formula>
    </cfRule>
  </conditionalFormatting>
  <conditionalFormatting sqref="O68">
    <cfRule type="expression" dxfId="218" priority="122" stopIfTrue="1">
      <formula>O68=""</formula>
    </cfRule>
    <cfRule type="expression" dxfId="217" priority="123" stopIfTrue="1">
      <formula>O68&lt;=0</formula>
    </cfRule>
    <cfRule type="expression" dxfId="216" priority="124" stopIfTrue="1">
      <formula>O68&lt;1</formula>
    </cfRule>
    <cfRule type="expression" dxfId="215" priority="125">
      <formula>O68&gt;=1</formula>
    </cfRule>
  </conditionalFormatting>
  <conditionalFormatting sqref="R68:T68">
    <cfRule type="expression" dxfId="214" priority="112">
      <formula>AND(LEN($H68)&lt;=1,$E68&lt;&gt;"")</formula>
    </cfRule>
    <cfRule type="expression" dxfId="213" priority="113" stopIfTrue="1">
      <formula>OR(R68="",LEN($H68)&lt;=1)</formula>
    </cfRule>
    <cfRule type="expression" dxfId="212" priority="114" stopIfTrue="1">
      <formula>R68&lt;=0</formula>
    </cfRule>
    <cfRule type="expression" dxfId="211" priority="115" stopIfTrue="1">
      <formula>R68&lt;1</formula>
    </cfRule>
    <cfRule type="expression" dxfId="210" priority="116">
      <formula>R68&gt;=1</formula>
    </cfRule>
  </conditionalFormatting>
  <conditionalFormatting sqref="I69">
    <cfRule type="expression" dxfId="209" priority="4">
      <formula>AND(LEN($H69)&lt;=1,$E69&lt;&gt;"")</formula>
    </cfRule>
  </conditionalFormatting>
  <conditionalFormatting sqref="M69">
    <cfRule type="expression" dxfId="208" priority="30">
      <formula>AND(LEN($H69)&lt;=1,$E69&lt;&gt;"")</formula>
    </cfRule>
  </conditionalFormatting>
  <conditionalFormatting sqref="O69">
    <cfRule type="expression" dxfId="207" priority="108" stopIfTrue="1">
      <formula>O69=""</formula>
    </cfRule>
    <cfRule type="expression" dxfId="206" priority="109" stopIfTrue="1">
      <formula>O69&lt;=0</formula>
    </cfRule>
    <cfRule type="expression" dxfId="205" priority="110" stopIfTrue="1">
      <formula>O69&lt;1</formula>
    </cfRule>
    <cfRule type="expression" dxfId="204" priority="111">
      <formula>O69&gt;=1</formula>
    </cfRule>
  </conditionalFormatting>
  <conditionalFormatting sqref="R69:T69">
    <cfRule type="expression" dxfId="203" priority="98">
      <formula>AND(LEN($H69)&lt;=1,$E69&lt;&gt;"")</formula>
    </cfRule>
    <cfRule type="expression" dxfId="202" priority="99" stopIfTrue="1">
      <formula>OR(R69="",LEN($H69)&lt;=1)</formula>
    </cfRule>
    <cfRule type="expression" dxfId="201" priority="100" stopIfTrue="1">
      <formula>R69&lt;=0</formula>
    </cfRule>
    <cfRule type="expression" dxfId="200" priority="101" stopIfTrue="1">
      <formula>R69&lt;1</formula>
    </cfRule>
    <cfRule type="expression" dxfId="199" priority="102">
      <formula>R69&gt;=1</formula>
    </cfRule>
  </conditionalFormatting>
  <conditionalFormatting sqref="O70">
    <cfRule type="expression" dxfId="198" priority="85" stopIfTrue="1">
      <formula>O70=""</formula>
    </cfRule>
    <cfRule type="expression" dxfId="197" priority="86" stopIfTrue="1">
      <formula>O70&lt;=0</formula>
    </cfRule>
    <cfRule type="expression" dxfId="196" priority="87" stopIfTrue="1">
      <formula>O70&lt;1</formula>
    </cfRule>
    <cfRule type="expression" dxfId="195" priority="88">
      <formula>O70&gt;=1</formula>
    </cfRule>
  </conditionalFormatting>
  <conditionalFormatting sqref="R70:T70">
    <cfRule type="expression" dxfId="194" priority="75">
      <formula>AND(LEN($H70)&lt;=1,$E70&lt;&gt;"")</formula>
    </cfRule>
    <cfRule type="expression" dxfId="193" priority="76" stopIfTrue="1">
      <formula>OR(R70="",LEN($H70)&lt;=1)</formula>
    </cfRule>
    <cfRule type="expression" dxfId="192" priority="77" stopIfTrue="1">
      <formula>R70&lt;=0</formula>
    </cfRule>
    <cfRule type="expression" dxfId="191" priority="78" stopIfTrue="1">
      <formula>R70&lt;1</formula>
    </cfRule>
    <cfRule type="expression" dxfId="190" priority="79">
      <formula>R70&gt;=1</formula>
    </cfRule>
  </conditionalFormatting>
  <conditionalFormatting sqref="I71">
    <cfRule type="expression" dxfId="189" priority="40">
      <formula>AND(LEN($H71)&lt;=1,$E71&lt;&gt;"")</formula>
    </cfRule>
  </conditionalFormatting>
  <conditionalFormatting sqref="O71">
    <cfRule type="expression" dxfId="188" priority="71" stopIfTrue="1">
      <formula>O71=""</formula>
    </cfRule>
    <cfRule type="expression" dxfId="187" priority="72" stopIfTrue="1">
      <formula>O71&lt;=0</formula>
    </cfRule>
    <cfRule type="expression" dxfId="186" priority="73" stopIfTrue="1">
      <formula>O71&lt;1</formula>
    </cfRule>
    <cfRule type="expression" dxfId="185" priority="74">
      <formula>O71&gt;=1</formula>
    </cfRule>
  </conditionalFormatting>
  <conditionalFormatting sqref="R71:T71">
    <cfRule type="expression" dxfId="184" priority="61">
      <formula>AND(LEN($H71)&lt;=1,$E71&lt;&gt;"")</formula>
    </cfRule>
    <cfRule type="expression" dxfId="183" priority="62" stopIfTrue="1">
      <formula>OR(R71="",LEN($H71)&lt;=1)</formula>
    </cfRule>
    <cfRule type="expression" dxfId="182" priority="63" stopIfTrue="1">
      <formula>R71&lt;=0</formula>
    </cfRule>
    <cfRule type="expression" dxfId="181" priority="64" stopIfTrue="1">
      <formula>R71&lt;1</formula>
    </cfRule>
    <cfRule type="expression" dxfId="180" priority="65">
      <formula>R71&gt;=1</formula>
    </cfRule>
  </conditionalFormatting>
  <conditionalFormatting sqref="I72">
    <cfRule type="expression" dxfId="179" priority="3">
      <formula>AND(LEN($H72)&lt;=1,$E72&lt;&gt;"")</formula>
    </cfRule>
  </conditionalFormatting>
  <conditionalFormatting sqref="M72">
    <cfRule type="expression" dxfId="178" priority="29">
      <formula>AND(LEN($H72)&lt;=1,$E72&lt;&gt;"")</formula>
    </cfRule>
  </conditionalFormatting>
  <conditionalFormatting sqref="O72">
    <cfRule type="expression" dxfId="177" priority="57" stopIfTrue="1">
      <formula>O72=""</formula>
    </cfRule>
    <cfRule type="expression" dxfId="176" priority="58" stopIfTrue="1">
      <formula>O72&lt;=0</formula>
    </cfRule>
    <cfRule type="expression" dxfId="175" priority="59" stopIfTrue="1">
      <formula>O72&lt;1</formula>
    </cfRule>
    <cfRule type="expression" dxfId="174" priority="60">
      <formula>O72&gt;=1</formula>
    </cfRule>
  </conditionalFormatting>
  <conditionalFormatting sqref="R72:T72">
    <cfRule type="expression" dxfId="173" priority="47">
      <formula>AND(LEN($H72)&lt;=1,$E72&lt;&gt;"")</formula>
    </cfRule>
    <cfRule type="expression" dxfId="172" priority="48" stopIfTrue="1">
      <formula>OR(R72="",LEN($H72)&lt;=1)</formula>
    </cfRule>
    <cfRule type="expression" dxfId="171" priority="49" stopIfTrue="1">
      <formula>R72&lt;=0</formula>
    </cfRule>
    <cfRule type="expression" dxfId="170" priority="50" stopIfTrue="1">
      <formula>R72&lt;1</formula>
    </cfRule>
    <cfRule type="expression" dxfId="169" priority="51">
      <formula>R72&gt;=1</formula>
    </cfRule>
  </conditionalFormatting>
  <conditionalFormatting sqref="C76">
    <cfRule type="expression" dxfId="168" priority="1106">
      <formula>AND(LEN($H76)&lt;=1,$E76&lt;&gt;"")</formula>
    </cfRule>
  </conditionalFormatting>
  <conditionalFormatting sqref="B79">
    <cfRule type="expression" dxfId="167" priority="188">
      <formula>AND(LEN($H79)&lt;=1,$E79&lt;&gt;"")</formula>
    </cfRule>
  </conditionalFormatting>
  <conditionalFormatting sqref="C79">
    <cfRule type="expression" dxfId="166" priority="898">
      <formula>AND(LEN($H79)&lt;=1,$E79&lt;&gt;"")</formula>
    </cfRule>
  </conditionalFormatting>
  <conditionalFormatting sqref="H79">
    <cfRule type="expression" dxfId="165" priority="189">
      <formula>AND(LEN($H79)&lt;=1,$E79&lt;&gt;"")</formula>
    </cfRule>
  </conditionalFormatting>
  <conditionalFormatting sqref="K79">
    <cfRule type="expression" dxfId="164" priority="190">
      <formula>AND(LEN($H79)&lt;=1,$E79&lt;&gt;"")</formula>
    </cfRule>
  </conditionalFormatting>
  <conditionalFormatting sqref="O79">
    <cfRule type="expression" dxfId="163" priority="1081" stopIfTrue="1">
      <formula>O79=""</formula>
    </cfRule>
    <cfRule type="expression" dxfId="162" priority="1082" stopIfTrue="1">
      <formula>O79&lt;=0</formula>
    </cfRule>
    <cfRule type="expression" dxfId="161" priority="1083" stopIfTrue="1">
      <formula>O79&lt;1</formula>
    </cfRule>
    <cfRule type="expression" dxfId="160" priority="1084">
      <formula>O79&gt;=1</formula>
    </cfRule>
  </conditionalFormatting>
  <conditionalFormatting sqref="C83">
    <cfRule type="expression" dxfId="159" priority="1104">
      <formula>AND(LEN($H83)&lt;=1,$E83&lt;&gt;"")</formula>
    </cfRule>
  </conditionalFormatting>
  <conditionalFormatting sqref="H86">
    <cfRule type="expression" dxfId="158" priority="731">
      <formula>AND(LEN($H86)&lt;=1,$E86&lt;&gt;"")</formula>
    </cfRule>
  </conditionalFormatting>
  <conditionalFormatting sqref="O86">
    <cfRule type="expression" dxfId="157" priority="1144" stopIfTrue="1">
      <formula>O86=""</formula>
    </cfRule>
    <cfRule type="expression" dxfId="156" priority="1145" stopIfTrue="1">
      <formula>O86&lt;=0</formula>
    </cfRule>
    <cfRule type="expression" dxfId="155" priority="1146" stopIfTrue="1">
      <formula>O86&lt;1</formula>
    </cfRule>
    <cfRule type="expression" dxfId="154" priority="1147">
      <formula>O86&gt;=1</formula>
    </cfRule>
  </conditionalFormatting>
  <conditionalFormatting sqref="B87:O87">
    <cfRule type="expression" dxfId="153" priority="884">
      <formula>AND(LEN($H87)&lt;=1,$E87&lt;&gt;"")</formula>
    </cfRule>
  </conditionalFormatting>
  <conditionalFormatting sqref="C90">
    <cfRule type="expression" dxfId="152" priority="1102">
      <formula>AND(LEN($H90)&lt;=1,$E90&lt;&gt;"")</formula>
    </cfRule>
  </conditionalFormatting>
  <conditionalFormatting sqref="F93">
    <cfRule type="expression" dxfId="151" priority="893">
      <formula>AND(LEN($H93)&lt;=1,$E93&lt;&gt;"")</formula>
    </cfRule>
  </conditionalFormatting>
  <conditionalFormatting sqref="H93">
    <cfRule type="expression" dxfId="150" priority="730">
      <formula>AND(LEN($H93)&lt;=1,$E93&lt;&gt;"")</formula>
    </cfRule>
  </conditionalFormatting>
  <conditionalFormatting sqref="O93">
    <cfRule type="expression" dxfId="149" priority="1140" stopIfTrue="1">
      <formula>O93=""</formula>
    </cfRule>
    <cfRule type="expression" dxfId="148" priority="1141" stopIfTrue="1">
      <formula>O93&lt;=0</formula>
    </cfRule>
    <cfRule type="expression" dxfId="147" priority="1142" stopIfTrue="1">
      <formula>O93&lt;1</formula>
    </cfRule>
    <cfRule type="expression" dxfId="146" priority="1143">
      <formula>O93&gt;=1</formula>
    </cfRule>
  </conditionalFormatting>
  <conditionalFormatting sqref="Q93:W93">
    <cfRule type="expression" dxfId="145" priority="1132" stopIfTrue="1">
      <formula>OR(Q93="",LEN($H93)&lt;=1)</formula>
    </cfRule>
    <cfRule type="expression" dxfId="144" priority="1133" stopIfTrue="1">
      <formula>Q93&lt;=0</formula>
    </cfRule>
    <cfRule type="expression" dxfId="143" priority="1134" stopIfTrue="1">
      <formula>Q93&lt;1</formula>
    </cfRule>
    <cfRule type="expression" dxfId="142" priority="1135">
      <formula>Q93&gt;=1</formula>
    </cfRule>
  </conditionalFormatting>
  <conditionalFormatting sqref="C97">
    <cfRule type="expression" dxfId="141" priority="1100">
      <formula>AND(LEN($H97)&lt;=1,$E97&lt;&gt;"")</formula>
    </cfRule>
  </conditionalFormatting>
  <conditionalFormatting sqref="H100">
    <cfRule type="expression" dxfId="140" priority="668">
      <formula>AND(LEN($H100)&lt;=1,$E100&lt;&gt;"")</formula>
    </cfRule>
  </conditionalFormatting>
  <conditionalFormatting sqref="I100">
    <cfRule type="expression" dxfId="139" priority="25">
      <formula>AND(LEN($H100)&lt;=1,$E100&lt;&gt;"")</formula>
    </cfRule>
  </conditionalFormatting>
  <conditionalFormatting sqref="K100">
    <cfRule type="expression" dxfId="138" priority="669">
      <formula>AND(LEN($H100)&lt;=1,$E100&lt;&gt;"")</formula>
    </cfRule>
  </conditionalFormatting>
  <conditionalFormatting sqref="N100:W100">
    <cfRule type="expression" dxfId="137" priority="672">
      <formula>AND(LEN($H100)&lt;=1,$E100&lt;&gt;"")</formula>
    </cfRule>
  </conditionalFormatting>
  <conditionalFormatting sqref="O100">
    <cfRule type="expression" dxfId="136" priority="677" stopIfTrue="1">
      <formula>O100=""</formula>
    </cfRule>
    <cfRule type="expression" dxfId="135" priority="678" stopIfTrue="1">
      <formula>O100&lt;=0</formula>
    </cfRule>
    <cfRule type="expression" dxfId="134" priority="679" stopIfTrue="1">
      <formula>O100&lt;1</formula>
    </cfRule>
    <cfRule type="expression" dxfId="133" priority="680">
      <formula>O100&gt;=1</formula>
    </cfRule>
  </conditionalFormatting>
  <conditionalFormatting sqref="Q100:W100">
    <cfRule type="expression" dxfId="132" priority="673" stopIfTrue="1">
      <formula>OR(Q100="",LEN($H100)&lt;=1)</formula>
    </cfRule>
    <cfRule type="expression" dxfId="131" priority="674" stopIfTrue="1">
      <formula>Q100&lt;=0</formula>
    </cfRule>
    <cfRule type="expression" dxfId="130" priority="675" stopIfTrue="1">
      <formula>Q100&lt;1</formula>
    </cfRule>
    <cfRule type="expression" dxfId="129" priority="676">
      <formula>Q100&gt;=1</formula>
    </cfRule>
  </conditionalFormatting>
  <conditionalFormatting sqref="H101">
    <cfRule type="expression" dxfId="128" priority="681">
      <formula>AND(LEN($H101)&lt;=1,$E101&lt;&gt;"")</formula>
    </cfRule>
  </conditionalFormatting>
  <conditionalFormatting sqref="I101">
    <cfRule type="expression" dxfId="127" priority="26">
      <formula>AND(LEN($H101)&lt;=1,$E101&lt;&gt;"")</formula>
    </cfRule>
  </conditionalFormatting>
  <conditionalFormatting sqref="K101">
    <cfRule type="expression" dxfId="126" priority="682">
      <formula>AND(LEN($H101)&lt;=1,$E101&lt;&gt;"")</formula>
    </cfRule>
  </conditionalFormatting>
  <conditionalFormatting sqref="N101:W101">
    <cfRule type="expression" dxfId="125" priority="685">
      <formula>AND(LEN($H101)&lt;=1,$E101&lt;&gt;"")</formula>
    </cfRule>
  </conditionalFormatting>
  <conditionalFormatting sqref="O101">
    <cfRule type="expression" dxfId="124" priority="690" stopIfTrue="1">
      <formula>O101=""</formula>
    </cfRule>
    <cfRule type="expression" dxfId="123" priority="691" stopIfTrue="1">
      <formula>O101&lt;=0</formula>
    </cfRule>
    <cfRule type="expression" dxfId="122" priority="692" stopIfTrue="1">
      <formula>O101&lt;1</formula>
    </cfRule>
    <cfRule type="expression" dxfId="121" priority="693">
      <formula>O101&gt;=1</formula>
    </cfRule>
  </conditionalFormatting>
  <conditionalFormatting sqref="Q101:W101">
    <cfRule type="expression" dxfId="120" priority="686" stopIfTrue="1">
      <formula>OR(Q101="",LEN($H101)&lt;=1)</formula>
    </cfRule>
    <cfRule type="expression" dxfId="119" priority="687" stopIfTrue="1">
      <formula>Q101&lt;=0</formula>
    </cfRule>
    <cfRule type="expression" dxfId="118" priority="688" stopIfTrue="1">
      <formula>Q101&lt;1</formula>
    </cfRule>
    <cfRule type="expression" dxfId="117" priority="689">
      <formula>Q101&gt;=1</formula>
    </cfRule>
  </conditionalFormatting>
  <conditionalFormatting sqref="G102">
    <cfRule type="expression" dxfId="116" priority="37">
      <formula>AND(LEN($H102)&lt;=1,$E102&lt;&gt;"")</formula>
    </cfRule>
  </conditionalFormatting>
  <conditionalFormatting sqref="H102">
    <cfRule type="expression" dxfId="115" priority="729">
      <formula>AND(LEN($H102)&lt;=1,$E102&lt;&gt;"")</formula>
    </cfRule>
  </conditionalFormatting>
  <conditionalFormatting sqref="I102">
    <cfRule type="expression" dxfId="114" priority="27">
      <formula>AND(LEN($H102)&lt;=1,$E102&lt;&gt;"")</formula>
    </cfRule>
  </conditionalFormatting>
  <conditionalFormatting sqref="O102">
    <cfRule type="expression" dxfId="113" priority="1136" stopIfTrue="1">
      <formula>O102=""</formula>
    </cfRule>
    <cfRule type="expression" dxfId="112" priority="1137" stopIfTrue="1">
      <formula>O102&lt;=0</formula>
    </cfRule>
    <cfRule type="expression" dxfId="111" priority="1138" stopIfTrue="1">
      <formula>O102&lt;1</formula>
    </cfRule>
    <cfRule type="expression" dxfId="110" priority="1139">
      <formula>O102&gt;=1</formula>
    </cfRule>
  </conditionalFormatting>
  <conditionalFormatting sqref="Q102:W102">
    <cfRule type="expression" dxfId="109" priority="1128" stopIfTrue="1">
      <formula>OR(Q102="",LEN($H102)&lt;=1)</formula>
    </cfRule>
    <cfRule type="expression" dxfId="108" priority="1129" stopIfTrue="1">
      <formula>Q102&lt;=0</formula>
    </cfRule>
    <cfRule type="expression" dxfId="107" priority="1130" stopIfTrue="1">
      <formula>Q102&lt;1</formula>
    </cfRule>
    <cfRule type="expression" dxfId="106" priority="1131">
      <formula>Q102&gt;=1</formula>
    </cfRule>
  </conditionalFormatting>
  <conditionalFormatting sqref="B29:B31">
    <cfRule type="expression" dxfId="105" priority="1113">
      <formula>AND(LEN($H29)&lt;=1,$E29&lt;&gt;"")</formula>
    </cfRule>
  </conditionalFormatting>
  <conditionalFormatting sqref="B45:B47">
    <cfRule type="expression" dxfId="104" priority="395">
      <formula>AND(LEN($H45)&lt;=1,$E45&lt;&gt;"")</formula>
    </cfRule>
  </conditionalFormatting>
  <conditionalFormatting sqref="B52:B54">
    <cfRule type="expression" dxfId="103" priority="1109">
      <formula>AND(LEN($H52)&lt;=1,$E52&lt;&gt;"")</formula>
    </cfRule>
  </conditionalFormatting>
  <conditionalFormatting sqref="B55:B57">
    <cfRule type="expression" dxfId="102" priority="194">
      <formula>AND(LEN($H55)&lt;=1,$E55&lt;&gt;"")</formula>
    </cfRule>
  </conditionalFormatting>
  <conditionalFormatting sqref="B83:B85">
    <cfRule type="expression" dxfId="101" priority="1105">
      <formula>AND(LEN($H83)&lt;=1,$E83&lt;&gt;"")</formula>
    </cfRule>
  </conditionalFormatting>
  <conditionalFormatting sqref="B90:B92">
    <cfRule type="expression" dxfId="100" priority="1103">
      <formula>AND(LEN($H90)&lt;=1,$E90&lt;&gt;"")</formula>
    </cfRule>
  </conditionalFormatting>
  <conditionalFormatting sqref="B97:B99">
    <cfRule type="expression" dxfId="99" priority="1101">
      <formula>AND(LEN($H97)&lt;=1,$E97&lt;&gt;"")</formula>
    </cfRule>
  </conditionalFormatting>
  <conditionalFormatting sqref="H48:H49">
    <cfRule type="expression" dxfId="98" priority="375">
      <formula>AND(LEN($H48)&lt;=1,$E48&lt;&gt;"")</formula>
    </cfRule>
  </conditionalFormatting>
  <conditionalFormatting sqref="I21:I23">
    <cfRule type="expression" dxfId="97" priority="1164" stopIfTrue="1">
      <formula>I21=""</formula>
    </cfRule>
    <cfRule type="expression" dxfId="96" priority="1165" stopIfTrue="1">
      <formula>I21&lt;=0</formula>
    </cfRule>
    <cfRule type="expression" dxfId="95" priority="1166" stopIfTrue="1">
      <formula>I21&lt;1</formula>
    </cfRule>
    <cfRule type="expression" dxfId="94" priority="1167">
      <formula>I21&gt;=1</formula>
    </cfRule>
    <cfRule type="expression" dxfId="93" priority="1168">
      <formula>#REF!&lt;=0</formula>
    </cfRule>
    <cfRule type="expression" dxfId="92" priority="1169">
      <formula>#REF!&lt;1</formula>
    </cfRule>
    <cfRule type="expression" dxfId="91" priority="1170">
      <formula>#REF!&gt;=0.9999999</formula>
    </cfRule>
  </conditionalFormatting>
  <conditionalFormatting sqref="I56:I57">
    <cfRule type="expression" dxfId="90" priority="192">
      <formula>AND(LEN($H56)&lt;=1,$E56&lt;&gt;"")</formula>
    </cfRule>
  </conditionalFormatting>
  <conditionalFormatting sqref="M101:M102">
    <cfRule type="expression" dxfId="89" priority="31">
      <formula>AND(LEN($H101)&lt;=1,$E101&lt;&gt;"")</formula>
    </cfRule>
  </conditionalFormatting>
  <conditionalFormatting sqref="Q53:Q54">
    <cfRule type="expression" dxfId="88" priority="339">
      <formula>AND(LEN($H53)&lt;=1,$E53&lt;&gt;"")</formula>
    </cfRule>
  </conditionalFormatting>
  <conditionalFormatting sqref="R53:R54">
    <cfRule type="expression" dxfId="87" priority="253">
      <formula>AND(LEN($H53)&lt;=1,$E53&lt;&gt;"")</formula>
    </cfRule>
  </conditionalFormatting>
  <conditionalFormatting sqref="T62:T63">
    <cfRule type="expression" dxfId="86" priority="880">
      <formula>AND(LEN($H62)&lt;=1,$E62&lt;&gt;"")</formula>
    </cfRule>
  </conditionalFormatting>
  <conditionalFormatting sqref="T77:T78">
    <cfRule type="expression" dxfId="85" priority="879">
      <formula>AND(LEN($H77)&lt;=1,$E77&lt;&gt;"")</formula>
    </cfRule>
  </conditionalFormatting>
  <conditionalFormatting sqref="T84:T85">
    <cfRule type="expression" dxfId="84" priority="877">
      <formula>AND(LEN($H84)&lt;=1,$E84&lt;&gt;"")</formula>
    </cfRule>
  </conditionalFormatting>
  <conditionalFormatting sqref="U84:U85">
    <cfRule type="expression" dxfId="83" priority="878">
      <formula>AND(LEN($H84)&lt;=1,$E84&lt;&gt;"")</formula>
    </cfRule>
  </conditionalFormatting>
  <conditionalFormatting sqref="I14 I18:I20 I16">
    <cfRule type="expression" dxfId="82" priority="1186">
      <formula>#REF!&lt;=0</formula>
    </cfRule>
    <cfRule type="expression" dxfId="81" priority="1187">
      <formula>#REF!&lt;1</formula>
    </cfRule>
    <cfRule type="expression" dxfId="80" priority="1188">
      <formula>#REF!&gt;=0.9999999</formula>
    </cfRule>
  </conditionalFormatting>
  <conditionalFormatting sqref="I14 I16:I20 O40 O64">
    <cfRule type="expression" dxfId="79" priority="1182" stopIfTrue="1">
      <formula>I14=""</formula>
    </cfRule>
    <cfRule type="expression" dxfId="78" priority="1183" stopIfTrue="1">
      <formula>I14&lt;=0</formula>
    </cfRule>
    <cfRule type="expression" dxfId="77" priority="1184" stopIfTrue="1">
      <formula>I14&lt;1</formula>
    </cfRule>
    <cfRule type="expression" dxfId="76" priority="1185">
      <formula>I14&gt;=1</formula>
    </cfRule>
  </conditionalFormatting>
  <conditionalFormatting sqref="D16:H23">
    <cfRule type="expression" dxfId="75" priority="1070">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4" priority="1115">
      <formula>AND(LEN($H27)&lt;=1,$E27&lt;&gt;"")</formula>
    </cfRule>
  </conditionalFormatting>
  <conditionalFormatting sqref="C29 B41:W43 B51:W51 H40 K40">
    <cfRule type="expression" dxfId="73" priority="1112">
      <formula>AND(LEN($H29)&lt;=1,$E29&lt;&gt;"")</formula>
    </cfRule>
  </conditionalFormatting>
  <conditionalFormatting sqref="B32:D32 I32 F32:G32">
    <cfRule type="expression" dxfId="72" priority="10">
      <formula>AND(LEN($H32)&lt;=1,$E32&lt;&gt;"")</formula>
    </cfRule>
  </conditionalFormatting>
  <conditionalFormatting sqref="Q32:W32 Q64 U64:W64">
    <cfRule type="expression" dxfId="71" priority="1116" stopIfTrue="1">
      <formula>OR(Q32="",LEN($H32)&lt;=1)</formula>
    </cfRule>
    <cfRule type="expression" dxfId="70" priority="1117" stopIfTrue="1">
      <formula>Q32&lt;=0</formula>
    </cfRule>
    <cfRule type="expression" dxfId="69" priority="1118" stopIfTrue="1">
      <formula>Q32&lt;1</formula>
    </cfRule>
    <cfRule type="expression" dxfId="68" priority="1119">
      <formula>Q32&gt;=1</formula>
    </cfRule>
  </conditionalFormatting>
  <conditionalFormatting sqref="B33:D33 I33:J33 F33:G33">
    <cfRule type="expression" dxfId="67" priority="14">
      <formula>AND(LEN($H33)&lt;=1,$E33&lt;&gt;"")</formula>
    </cfRule>
  </conditionalFormatting>
  <conditionalFormatting sqref="B40 D40:G40">
    <cfRule type="expression" dxfId="66" priority="908">
      <formula>AND(LEN($H40)&lt;=1,$E40&lt;&gt;"")</formula>
    </cfRule>
  </conditionalFormatting>
  <conditionalFormatting sqref="J40 L40:M40">
    <cfRule type="expression" dxfId="65" priority="909">
      <formula>AND(LEN($H40)&lt;=1,$E40&lt;&gt;"")</formula>
    </cfRule>
  </conditionalFormatting>
  <conditionalFormatting sqref="Q40:W40 Q86:W86 Q79:W79">
    <cfRule type="expression" dxfId="64" priority="1171" stopIfTrue="1">
      <formula>OR(Q40="",LEN($H40)&lt;=1)</formula>
    </cfRule>
    <cfRule type="expression" dxfId="63" priority="1172" stopIfTrue="1">
      <formula>Q40&lt;=0</formula>
    </cfRule>
    <cfRule type="expression" dxfId="62" priority="1173" stopIfTrue="1">
      <formula>Q40&lt;1</formula>
    </cfRule>
    <cfRule type="expression" dxfId="61" priority="1174">
      <formula>Q40&gt;=1</formula>
    </cfRule>
  </conditionalFormatting>
  <conditionalFormatting sqref="B44:W44 D45:W47 N48:W48 B49:W49">
    <cfRule type="expression" dxfId="60" priority="396">
      <formula>AND(LEN($H44)&lt;=1,$E44&lt;&gt;"")</formula>
    </cfRule>
  </conditionalFormatting>
  <conditionalFormatting sqref="B49:G49 I49:J49 L48:M49 C48:G48">
    <cfRule type="expression" dxfId="59" priority="384">
      <formula>AND(LEN($H48)&lt;=1,$E48&lt;&gt;"")</formula>
    </cfRule>
  </conditionalFormatting>
  <conditionalFormatting sqref="I55 D55:G55 F56:F57">
    <cfRule type="expression" dxfId="58" priority="231">
      <formula>AND(LEN($H55)&lt;=1,$E55&lt;&gt;"")</formula>
    </cfRule>
  </conditionalFormatting>
  <conditionalFormatting sqref="J55 L55:M55">
    <cfRule type="expression" dxfId="57" priority="233">
      <formula>AND(LEN($H55)&lt;=1,$E55&lt;&gt;"")</formula>
    </cfRule>
  </conditionalFormatting>
  <conditionalFormatting sqref="N55:P55 S55:W55">
    <cfRule type="expression" dxfId="56" priority="234">
      <formula>AND(LEN($H55)&lt;=1,$E55&lt;&gt;"")</formula>
    </cfRule>
  </conditionalFormatting>
  <conditionalFormatting sqref="D56:E56 G56">
    <cfRule type="expression" dxfId="55" priority="207">
      <formula>AND(LEN($H56)&lt;=1,$E56&lt;&gt;"")</formula>
    </cfRule>
  </conditionalFormatting>
  <conditionalFormatting sqref="J56 L56:M56">
    <cfRule type="expression" dxfId="54" priority="209">
      <formula>AND(LEN($H56)&lt;=1,$E56&lt;&gt;"")</formula>
    </cfRule>
  </conditionalFormatting>
  <conditionalFormatting sqref="N56:P56 S56:W56">
    <cfRule type="expression" dxfId="53" priority="210">
      <formula>AND(LEN($H56)&lt;=1,$E56&lt;&gt;"")</formula>
    </cfRule>
  </conditionalFormatting>
  <conditionalFormatting sqref="D57:E57 G57">
    <cfRule type="expression" dxfId="52" priority="256">
      <formula>AND(LEN($H57)&lt;=1,$E57&lt;&gt;"")</formula>
    </cfRule>
  </conditionalFormatting>
  <conditionalFormatting sqref="J57 L57:M57">
    <cfRule type="expression" dxfId="51" priority="658">
      <formula>AND(LEN($H57)&lt;=1,$E57&lt;&gt;"")</formula>
    </cfRule>
  </conditionalFormatting>
  <conditionalFormatting sqref="N57:P57 S57:W57">
    <cfRule type="expression" dxfId="50" priority="659">
      <formula>AND(LEN($H57)&lt;=1,$E57&lt;&gt;"")</formula>
    </cfRule>
  </conditionalFormatting>
  <conditionalFormatting sqref="U62:W64 B64:Q64">
    <cfRule type="expression" dxfId="49" priority="605">
      <formula>AND(LEN($H62)&lt;=1,$E62&lt;&gt;"")</formula>
    </cfRule>
  </conditionalFormatting>
  <conditionalFormatting sqref="U65:W65 B65:L65 N65:Q65">
    <cfRule type="expression" dxfId="48" priority="160">
      <formula>AND(LEN($H65)&lt;=1,$E65&lt;&gt;"")</formula>
    </cfRule>
  </conditionalFormatting>
  <conditionalFormatting sqref="M65:M68 M70:M71">
    <cfRule type="expression" dxfId="47" priority="32">
      <formula>AND(LEN($H65)&lt;=1,$E65&lt;&gt;"")</formula>
    </cfRule>
  </conditionalFormatting>
  <conditionalFormatting sqref="Q65 U65:W65">
    <cfRule type="expression" dxfId="46" priority="161" stopIfTrue="1">
      <formula>OR(Q65="",LEN($H65)&lt;=1)</formula>
    </cfRule>
    <cfRule type="expression" dxfId="45" priority="162" stopIfTrue="1">
      <formula>Q65&lt;=0</formula>
    </cfRule>
    <cfRule type="expression" dxfId="44" priority="163" stopIfTrue="1">
      <formula>Q65&lt;1</formula>
    </cfRule>
    <cfRule type="expression" dxfId="43" priority="164">
      <formula>Q65&gt;=1</formula>
    </cfRule>
  </conditionalFormatting>
  <conditionalFormatting sqref="U66:W66 B66:L66 N66:Q66">
    <cfRule type="expression" dxfId="42" priority="146">
      <formula>AND(LEN($H66)&lt;=1,$E66&lt;&gt;"")</formula>
    </cfRule>
  </conditionalFormatting>
  <conditionalFormatting sqref="Q66 U66:W66">
    <cfRule type="expression" dxfId="41" priority="147" stopIfTrue="1">
      <formula>OR(Q66="",LEN($H66)&lt;=1)</formula>
    </cfRule>
    <cfRule type="expression" dxfId="40" priority="148" stopIfTrue="1">
      <formula>Q66&lt;=0</formula>
    </cfRule>
    <cfRule type="expression" dxfId="39" priority="149" stopIfTrue="1">
      <formula>Q66&lt;1</formula>
    </cfRule>
    <cfRule type="expression" dxfId="38" priority="150">
      <formula>Q66&gt;=1</formula>
    </cfRule>
  </conditionalFormatting>
  <conditionalFormatting sqref="U67:W67 B67:L67 N67:Q67">
    <cfRule type="expression" dxfId="37" priority="131">
      <formula>AND(LEN($H67)&lt;=1,$E67&lt;&gt;"")</formula>
    </cfRule>
  </conditionalFormatting>
  <conditionalFormatting sqref="Q67 U67:W67">
    <cfRule type="expression" dxfId="36" priority="132" stopIfTrue="1">
      <formula>OR(Q67="",LEN($H67)&lt;=1)</formula>
    </cfRule>
    <cfRule type="expression" dxfId="35" priority="133" stopIfTrue="1">
      <formula>Q67&lt;=0</formula>
    </cfRule>
    <cfRule type="expression" dxfId="34" priority="134" stopIfTrue="1">
      <formula>Q67&lt;1</formula>
    </cfRule>
    <cfRule type="expression" dxfId="33" priority="135">
      <formula>Q67&gt;=1</formula>
    </cfRule>
  </conditionalFormatting>
  <conditionalFormatting sqref="U68:W68 B68:H68 N68:Q68 J68:L68">
    <cfRule type="expression" dxfId="32" priority="117">
      <formula>AND(LEN($H68)&lt;=1,$E68&lt;&gt;"")</formula>
    </cfRule>
  </conditionalFormatting>
  <conditionalFormatting sqref="Q68 U68:W68">
    <cfRule type="expression" dxfId="31" priority="118" stopIfTrue="1">
      <formula>OR(Q68="",LEN($H68)&lt;=1)</formula>
    </cfRule>
    <cfRule type="expression" dxfId="30" priority="119" stopIfTrue="1">
      <formula>Q68&lt;=0</formula>
    </cfRule>
    <cfRule type="expression" dxfId="29" priority="120" stopIfTrue="1">
      <formula>Q68&lt;1</formula>
    </cfRule>
    <cfRule type="expression" dxfId="28" priority="121">
      <formula>Q68&gt;=1</formula>
    </cfRule>
  </conditionalFormatting>
  <conditionalFormatting sqref="U69:W69 B69:H69 N69:Q69 J69:L69">
    <cfRule type="expression" dxfId="27" priority="103">
      <formula>AND(LEN($H69)&lt;=1,$E69&lt;&gt;"")</formula>
    </cfRule>
  </conditionalFormatting>
  <conditionalFormatting sqref="Q69 U69:W69">
    <cfRule type="expression" dxfId="26" priority="104" stopIfTrue="1">
      <formula>OR(Q69="",LEN($H69)&lt;=1)</formula>
    </cfRule>
    <cfRule type="expression" dxfId="25" priority="105" stopIfTrue="1">
      <formula>Q69&lt;=0</formula>
    </cfRule>
    <cfRule type="expression" dxfId="24" priority="106" stopIfTrue="1">
      <formula>Q69&lt;1</formula>
    </cfRule>
    <cfRule type="expression" dxfId="23" priority="107">
      <formula>Q69&gt;=1</formula>
    </cfRule>
  </conditionalFormatting>
  <conditionalFormatting sqref="U70:W70 B70:L70 N70:Q70">
    <cfRule type="expression" dxfId="22" priority="80">
      <formula>AND(LEN($H70)&lt;=1,$E70&lt;&gt;"")</formula>
    </cfRule>
  </conditionalFormatting>
  <conditionalFormatting sqref="Q70 U70:W70">
    <cfRule type="expression" dxfId="21" priority="81" stopIfTrue="1">
      <formula>OR(Q70="",LEN($H70)&lt;=1)</formula>
    </cfRule>
    <cfRule type="expression" dxfId="20" priority="82" stopIfTrue="1">
      <formula>Q70&lt;=0</formula>
    </cfRule>
    <cfRule type="expression" dxfId="19" priority="83" stopIfTrue="1">
      <formula>Q70&lt;1</formula>
    </cfRule>
    <cfRule type="expression" dxfId="18" priority="84">
      <formula>Q70&gt;=1</formula>
    </cfRule>
  </conditionalFormatting>
  <conditionalFormatting sqref="U71:W71 B71:H71 N71:Q71 J71:L71">
    <cfRule type="expression" dxfId="17" priority="66">
      <formula>AND(LEN($H71)&lt;=1,$E71&lt;&gt;"")</formula>
    </cfRule>
  </conditionalFormatting>
  <conditionalFormatting sqref="Q71 U71:W71">
    <cfRule type="expression" dxfId="16" priority="67" stopIfTrue="1">
      <formula>OR(Q71="",LEN($H71)&lt;=1)</formula>
    </cfRule>
    <cfRule type="expression" dxfId="15" priority="68" stopIfTrue="1">
      <formula>Q71&lt;=0</formula>
    </cfRule>
    <cfRule type="expression" dxfId="14" priority="69" stopIfTrue="1">
      <formula>Q71&lt;1</formula>
    </cfRule>
    <cfRule type="expression" dxfId="13" priority="70">
      <formula>Q71&gt;=1</formula>
    </cfRule>
  </conditionalFormatting>
  <conditionalFormatting sqref="U72:W72 B72:H72 N72:Q72 J72:L72">
    <cfRule type="expression" dxfId="12" priority="52">
      <formula>AND(LEN($H72)&lt;=1,$E72&lt;&gt;"")</formula>
    </cfRule>
  </conditionalFormatting>
  <conditionalFormatting sqref="Q72 U72:W72">
    <cfRule type="expression" dxfId="11" priority="53" stopIfTrue="1">
      <formula>OR(Q72="",LEN($H72)&lt;=1)</formula>
    </cfRule>
    <cfRule type="expression" dxfId="10" priority="54" stopIfTrue="1">
      <formula>Q72&lt;=0</formula>
    </cfRule>
    <cfRule type="expression" dxfId="9" priority="55" stopIfTrue="1">
      <formula>Q72&lt;1</formula>
    </cfRule>
    <cfRule type="expression" dxfId="8" priority="56">
      <formula>Q72&gt;=1</formula>
    </cfRule>
  </conditionalFormatting>
  <conditionalFormatting sqref="D79:G79 I79:J79 M79">
    <cfRule type="expression" dxfId="7" priority="191">
      <formula>AND(LEN($H79)&lt;=1,$E79&lt;&gt;"")</formula>
    </cfRule>
  </conditionalFormatting>
  <conditionalFormatting sqref="I86:J86 B86:G86 L86:M86">
    <cfRule type="expression" dxfId="6" priority="896">
      <formula>AND(LEN($H86)&lt;=1,$E86&lt;&gt;"")</formula>
    </cfRule>
  </conditionalFormatting>
  <conditionalFormatting sqref="K93 K86 K102">
    <cfRule type="expression" dxfId="5" priority="881">
      <formula>AND(LEN($H86)&lt;=1,$E86&lt;&gt;"")</formula>
    </cfRule>
  </conditionalFormatting>
  <conditionalFormatting sqref="B93:E93 G93 I93:J93 L93:M93">
    <cfRule type="expression" dxfId="4" priority="894">
      <formula>AND(LEN($H93)&lt;=1,$E93&lt;&gt;"")</formula>
    </cfRule>
  </conditionalFormatting>
  <conditionalFormatting sqref="B100:G100 J100 L100:M100">
    <cfRule type="expression" dxfId="3" priority="671">
      <formula>AND(LEN($H100)&lt;=1,$E100&lt;&gt;"")</formula>
    </cfRule>
  </conditionalFormatting>
  <conditionalFormatting sqref="B101:G101 J101 L101">
    <cfRule type="expression" dxfId="2" priority="684">
      <formula>AND(LEN($H101)&lt;=1,$E101&lt;&gt;"")</formula>
    </cfRule>
  </conditionalFormatting>
  <conditionalFormatting sqref="B102:F102 J102 L102">
    <cfRule type="expression" dxfId="1" priority="888">
      <formula>AND(LEN($H102)&lt;=1,$E102&lt;&gt;"")</formula>
    </cfRule>
  </conditionalFormatting>
  <conditionalFormatting sqref="L79">
    <cfRule type="expression" dxfId="0" priority="1">
      <formula>AND(LEN($H79)&lt;=1,$E79&lt;&gt;"")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64:W72 Q32:W33"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hyperlinks>
    <hyperlink ref="B58" r:id="rId1" xr:uid="{7F79F1E0-8069-4E9D-B135-E8E93ADC924C}"/>
  </hyperlinks>
  <pageMargins left="0.7" right="0.7" top="0.75" bottom="0.75" header="0.3" footer="0.3"/>
  <pageSetup paperSize="9" scale="30" fitToHeight="0" orientation="landscape" horizontalDpi="1200" verticalDpi="120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zoomScale="115" zoomScaleNormal="115" workbookViewId="0">
      <selection activeCell="C14" sqref="C14"/>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19" t="s">
        <v>173</v>
      </c>
      <c r="B1" s="220"/>
      <c r="C1" s="221"/>
    </row>
    <row r="2" spans="1:3" x14ac:dyDescent="0.4">
      <c r="A2" s="4" t="s">
        <v>174</v>
      </c>
      <c r="B2" s="4" t="s">
        <v>175</v>
      </c>
      <c r="C2" s="4" t="s">
        <v>176</v>
      </c>
    </row>
    <row r="3" spans="1:3" customFormat="1" x14ac:dyDescent="0.4">
      <c r="A3" s="5" t="s">
        <v>177</v>
      </c>
      <c r="B3" s="6" t="s">
        <v>178</v>
      </c>
      <c r="C3" s="7" t="s">
        <v>179</v>
      </c>
    </row>
    <row r="4" spans="1:3" customFormat="1" x14ac:dyDescent="0.4">
      <c r="A4" s="5" t="s">
        <v>180</v>
      </c>
      <c r="B4" s="6" t="s">
        <v>181</v>
      </c>
      <c r="C4" s="7" t="s">
        <v>182</v>
      </c>
    </row>
    <row r="5" spans="1:3" customFormat="1" x14ac:dyDescent="0.4">
      <c r="A5" s="5" t="s">
        <v>183</v>
      </c>
      <c r="B5" s="6" t="s">
        <v>184</v>
      </c>
      <c r="C5" s="7" t="s">
        <v>185</v>
      </c>
    </row>
    <row r="6" spans="1:3" customFormat="1" x14ac:dyDescent="0.4">
      <c r="A6" s="5" t="s">
        <v>186</v>
      </c>
      <c r="B6" s="6" t="s">
        <v>187</v>
      </c>
      <c r="C6" s="7" t="s">
        <v>188</v>
      </c>
    </row>
    <row r="7" spans="1:3" s="1" customFormat="1" x14ac:dyDescent="0.4">
      <c r="A7" s="5" t="s">
        <v>189</v>
      </c>
      <c r="B7" s="6" t="s">
        <v>190</v>
      </c>
      <c r="C7" s="5" t="s">
        <v>191</v>
      </c>
    </row>
    <row r="8" spans="1:3" x14ac:dyDescent="0.4">
      <c r="B8" s="8"/>
      <c r="C8" s="9"/>
    </row>
    <row r="9" spans="1:3" x14ac:dyDescent="0.4">
      <c r="B9" s="8"/>
      <c r="C9" s="9"/>
    </row>
    <row r="10" spans="1:3" x14ac:dyDescent="0.4">
      <c r="B10" s="8"/>
    </row>
  </sheetData>
  <mergeCells count="1">
    <mergeCell ref="A1:C1"/>
  </mergeCells>
  <phoneticPr fontId="41"/>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2024-08-23T07:33:04Z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
FWB/Td3v/x7myi/9twnggh4vf1J76lXxQgCrQYH6Xj/eADKgaOP3duwDKyiq/PeR/3jHid+j_x000d__x000d__x000d__x000d__x000d_
iXdtrLITG9/teFDinpYciw5I38oiLTk0UT/urw3Lei+InXHscZMLHwKQfs+iyUw3jiyQq2u2_x000d__x000d__x000d__x000d__x000d_
yTZPwKMoDMk+3Psb00</vt:lpwstr>
  </property>
  <property fmtid="{D5CDD505-2E9C-101B-9397-08002B2CF9AE}" pid="5" name="_2015_ms_pID_7253431">
    <vt:lpwstr>ZhMARGOf8WtaPUbf+oTlGN4f58pXt6lmRRWyPkZwoNrRWChiA9bH1n_x000d__x000d__x000d__x000d__x000d_
bxA9HToini2oS0Mfo3hlj5v5OdZl9DRkHWpUZ2J0yNfU6oM5d3ZOxqON7r0tC3YCUdQIXokz_x000d__x000d__x000d__x000d__x000d_
2hzSZn1ph9O3aHyW+oK+5U4ggqbW3/zA6TD7QkTjwL3HTqrHzaEGwv8+IAprvRGKG4yIpQLn_x000d__x000d__x000d__x000d__x000d_
+cPWgjdgFsHBDQFU</vt:lpwstr>
  </property>
</Properties>
</file>